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5C103B99-1E67-4E5B-8560-050B3C2A34D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7"/>
  <c r="Z39" i="38"/>
  <c r="Z39" i="39"/>
  <c r="Z39" i="40"/>
  <c r="Z39" i="41"/>
  <c r="Z39" i="42"/>
  <c r="Z39" i="43"/>
  <c r="Z39" i="44"/>
  <c r="Z39" i="45"/>
  <c r="Z39" i="46"/>
  <c r="Z39" i="48"/>
  <c r="Z39" i="49"/>
  <c r="Z39" i="50"/>
  <c r="Z39" i="52"/>
  <c r="Z39" i="54"/>
  <c r="Z39" i="55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Y39" i="70"/>
  <c r="Z39" i="71"/>
  <c r="Z39" i="73"/>
  <c r="Z39" i="75"/>
  <c r="Z39" i="76"/>
  <c r="Z39" i="79"/>
  <c r="Y39" i="79"/>
  <c r="Z39" i="80"/>
  <c r="Z39" i="81"/>
  <c r="Z39" i="82"/>
  <c r="Y39" i="82"/>
  <c r="Z39" i="83"/>
  <c r="Z39" i="84"/>
  <c r="Z39" i="85"/>
  <c r="Z39" i="87"/>
  <c r="Z39" i="88"/>
  <c r="Z39" i="89"/>
  <c r="Z39" i="90"/>
  <c r="Z39" i="91"/>
  <c r="Y39" i="91"/>
  <c r="Z39" i="92"/>
  <c r="Z39" i="93"/>
  <c r="Y39" i="93"/>
  <c r="Z39" i="95"/>
  <c r="Z39" i="96"/>
  <c r="Z39" i="97"/>
  <c r="Z39" i="98"/>
  <c r="Z39" i="100"/>
  <c r="Z39" i="101"/>
  <c r="Y39" i="101"/>
  <c r="Z39" i="102"/>
  <c r="Y39" i="103"/>
  <c r="Z39" i="103" s="1"/>
  <c r="Z39" i="104"/>
  <c r="Z39" i="105"/>
  <c r="Z39" i="106"/>
  <c r="Y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Y39" i="126"/>
  <c r="Z39" i="127"/>
  <c r="Z39" i="128"/>
  <c r="Z39" i="129"/>
  <c r="Z39" i="130"/>
  <c r="Y39" i="130"/>
  <c r="Z39" i="131"/>
  <c r="Z39" i="133"/>
  <c r="Z39" i="137"/>
  <c r="Z39" i="138"/>
  <c r="Y39" i="138"/>
  <c r="Z39" i="139"/>
  <c r="Z39" i="140"/>
  <c r="Z39" i="142"/>
  <c r="Z39" i="143"/>
  <c r="Z39" i="145"/>
  <c r="Z39" i="147"/>
  <c r="Z39" i="148"/>
  <c r="Z39" i="149"/>
  <c r="Z39" i="151"/>
  <c r="Z39" i="152"/>
  <c r="Y39" i="152"/>
  <c r="Z39" i="154"/>
  <c r="Z39" i="155"/>
  <c r="Y39" i="155"/>
  <c r="Z39" i="156"/>
  <c r="Z39" i="157"/>
  <c r="Y39" i="159"/>
  <c r="Z39" i="159" s="1"/>
  <c r="Z39" i="160"/>
  <c r="Z39" i="161"/>
  <c r="Z39" i="162"/>
  <c r="Y39" i="163"/>
  <c r="Z39" i="163" s="1"/>
  <c r="Z39" i="164"/>
  <c r="Z39" i="165"/>
  <c r="Z39" i="166"/>
  <c r="Z39" i="167"/>
  <c r="Y39" i="167"/>
  <c r="Z39" i="168"/>
  <c r="Z39" i="169"/>
  <c r="Z39" i="171"/>
  <c r="Y39" i="171"/>
  <c r="Z39" i="172"/>
  <c r="Z39" i="173"/>
  <c r="Z39" i="174"/>
  <c r="Z39" i="175"/>
  <c r="Y39" i="175"/>
  <c r="Z39" i="176"/>
  <c r="Z39" i="177"/>
  <c r="Z39" i="178"/>
  <c r="Z39" i="179"/>
  <c r="Y39" i="179"/>
  <c r="Z39" i="180"/>
  <c r="Z39" i="181"/>
  <c r="Z39" i="182"/>
  <c r="Z39" i="183"/>
  <c r="Y39" i="183"/>
  <c r="Z39" i="184"/>
  <c r="Z39" i="185"/>
  <c r="Z39" i="186"/>
  <c r="Z39" i="187"/>
  <c r="Y39" i="187"/>
  <c r="Z39" i="188"/>
  <c r="Z39" i="189"/>
  <c r="Z39" i="190"/>
  <c r="Z39" i="191"/>
  <c r="Y39" i="191"/>
  <c r="Z39" i="192"/>
  <c r="Z39" i="193"/>
  <c r="Z39" i="194"/>
  <c r="Z39" i="195"/>
  <c r="Y39" i="195"/>
  <c r="Z39" i="196"/>
  <c r="Z39" i="197"/>
  <c r="Z39" i="198"/>
  <c r="Z39" i="200"/>
  <c r="Z39" i="201"/>
  <c r="Y39" i="201"/>
  <c r="Z39" i="202"/>
  <c r="Z39" i="203"/>
  <c r="Z39" i="205"/>
  <c r="Y39" i="205"/>
  <c r="Z39" i="206"/>
  <c r="Z39" i="207"/>
  <c r="Y39" i="208"/>
  <c r="Z39" i="208" s="1"/>
  <c r="Z39" i="209"/>
  <c r="Z39" i="210"/>
  <c r="Z39" i="211"/>
  <c r="Z39" i="212"/>
  <c r="Z39" i="213"/>
  <c r="Z39" i="214"/>
  <c r="Z39" i="215"/>
  <c r="Z39" i="216"/>
  <c r="Z39" i="217"/>
  <c r="Z39" i="218"/>
  <c r="Z39" i="221"/>
  <c r="Y39" i="221"/>
  <c r="Z39" i="222"/>
  <c r="Z39" i="223"/>
  <c r="Z39" i="224"/>
  <c r="Z39" i="225"/>
  <c r="Z39" i="226"/>
  <c r="Z39" i="227"/>
  <c r="Z39" i="228"/>
  <c r="Z39" i="229"/>
  <c r="Y39" i="229"/>
  <c r="Z39" i="230"/>
  <c r="Z39" i="231"/>
  <c r="Z39" i="233"/>
  <c r="Z39" i="234"/>
  <c r="Z39" i="235"/>
  <c r="Y39" i="235"/>
  <c r="Z39" i="236"/>
  <c r="Z39" i="237"/>
  <c r="Z39" i="238"/>
  <c r="Z39" i="239"/>
  <c r="Y39" i="239"/>
  <c r="Z39" i="240"/>
  <c r="Z39" i="241"/>
  <c r="Z39" i="242"/>
  <c r="Z39" i="243"/>
  <c r="Y39" i="243"/>
  <c r="Z39" i="244"/>
  <c r="Z39" i="245"/>
  <c r="Z39" i="246"/>
  <c r="Z39" i="247"/>
  <c r="Y39" i="247"/>
  <c r="Z39" i="248"/>
  <c r="Z39" i="249"/>
  <c r="Z39" i="250"/>
  <c r="Z39" i="252"/>
  <c r="Z39" i="254"/>
  <c r="Z39" i="255"/>
  <c r="Z39" i="256"/>
  <c r="Z39" i="257"/>
  <c r="Z39" i="1"/>
  <c r="Y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Z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Z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J39" i="70"/>
  <c r="W39" i="71"/>
  <c r="Y39" i="71" s="1"/>
  <c r="J39" i="71"/>
  <c r="W39" i="72"/>
  <c r="Y39" i="72" s="1"/>
  <c r="Z39" i="72" s="1"/>
  <c r="J39" i="72"/>
  <c r="W39" i="73"/>
  <c r="Y39" i="73" s="1"/>
  <c r="J39" i="73"/>
  <c r="W39" i="74"/>
  <c r="Y39" i="74" s="1"/>
  <c r="Z39" i="74" s="1"/>
  <c r="J39" i="74"/>
  <c r="W39" i="75"/>
  <c r="Y39" i="75" s="1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J39" i="79"/>
  <c r="W39" i="80"/>
  <c r="Y39" i="80" s="1"/>
  <c r="J39" i="80"/>
  <c r="W39" i="81"/>
  <c r="Y39" i="81" s="1"/>
  <c r="J39" i="81"/>
  <c r="W39" i="82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J39" i="91"/>
  <c r="W39" i="92"/>
  <c r="Y39" i="92" s="1"/>
  <c r="J39" i="92"/>
  <c r="W39" i="93"/>
  <c r="J39" i="93"/>
  <c r="W39" i="94"/>
  <c r="Y39" i="94" s="1"/>
  <c r="Z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J39" i="101"/>
  <c r="W39" i="102"/>
  <c r="Y39" i="102" s="1"/>
  <c r="J39" i="102"/>
  <c r="W39" i="103"/>
  <c r="J39" i="103"/>
  <c r="W39" i="104"/>
  <c r="Y39" i="104" s="1"/>
  <c r="J39" i="104"/>
  <c r="W39" i="105"/>
  <c r="Y39" i="105" s="1"/>
  <c r="J39" i="105"/>
  <c r="W39" i="106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Z39" i="134" s="1"/>
  <c r="J39" i="134"/>
  <c r="W39" i="135"/>
  <c r="Y39" i="135" s="1"/>
  <c r="Z39" i="135" s="1"/>
  <c r="J39" i="135"/>
  <c r="W39" i="136"/>
  <c r="Y39" i="136" s="1"/>
  <c r="Z39" i="136" s="1"/>
  <c r="J39" i="136"/>
  <c r="W39" i="137"/>
  <c r="Y39" i="137" s="1"/>
  <c r="J39" i="137"/>
  <c r="W39" i="138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Z39" i="150" s="1"/>
  <c r="J39" i="150"/>
  <c r="W39" i="151"/>
  <c r="Y39" i="151" s="1"/>
  <c r="J39" i="151"/>
  <c r="W39" i="152"/>
  <c r="J39" i="152"/>
  <c r="W39" i="153"/>
  <c r="Y39" i="153" s="1"/>
  <c r="Z39" i="153" s="1"/>
  <c r="J39" i="153"/>
  <c r="W39" i="154"/>
  <c r="Y39" i="154" s="1"/>
  <c r="J39" i="154"/>
  <c r="W39" i="155"/>
  <c r="J39" i="155"/>
  <c r="W39" i="156"/>
  <c r="Y39" i="156" s="1"/>
  <c r="J39" i="156"/>
  <c r="W39" i="157"/>
  <c r="Y39" i="157" s="1"/>
  <c r="J39" i="157"/>
  <c r="W39" i="158"/>
  <c r="Y39" i="158" s="1"/>
  <c r="Z39" i="158" s="1"/>
  <c r="J39" i="158"/>
  <c r="W39" i="159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J39" i="201"/>
  <c r="W39" i="202"/>
  <c r="Y39" i="202" s="1"/>
  <c r="J39" i="202"/>
  <c r="W39" i="203"/>
  <c r="Y39" i="203" s="1"/>
  <c r="J39" i="203"/>
  <c r="W39" i="204"/>
  <c r="Y39" i="204" s="1"/>
  <c r="Z39" i="204" s="1"/>
  <c r="J39" i="204"/>
  <c r="W39" i="205"/>
  <c r="J39" i="205"/>
  <c r="W39" i="206"/>
  <c r="Y39" i="206" s="1"/>
  <c r="J39" i="206"/>
  <c r="W39" i="207"/>
  <c r="Y39" i="207" s="1"/>
  <c r="J39" i="207"/>
  <c r="W39" i="208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J39" i="1"/>
  <c r="AA38" i="204"/>
  <c r="AA40" i="204" s="1"/>
  <c r="T38" i="207"/>
  <c r="H38" i="215"/>
  <c r="K38" i="216"/>
  <c r="H38" i="222"/>
  <c r="J38" i="223"/>
  <c r="E38" i="229"/>
  <c r="E40" i="229" s="1"/>
  <c r="I38" i="230"/>
  <c r="AA38" i="236"/>
  <c r="AA40" i="236" s="1"/>
  <c r="P38" i="240"/>
  <c r="L38" i="243"/>
  <c r="D38" i="243"/>
  <c r="D40" i="243" s="1"/>
  <c r="T38" i="246"/>
  <c r="L38" i="246"/>
  <c r="E38" i="248"/>
  <c r="E40" i="248" s="1"/>
  <c r="U38" i="249"/>
  <c r="M38" i="251"/>
  <c r="E38" i="251"/>
  <c r="E40" i="251" s="1"/>
  <c r="V38" i="254"/>
  <c r="N38" i="254"/>
  <c r="W38" i="257"/>
  <c r="O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Z36" i="58"/>
  <c r="Y36" i="58"/>
  <c r="X36" i="58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Z36" i="67"/>
  <c r="Y36" i="67"/>
  <c r="X36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Z36" i="68"/>
  <c r="Y36" i="68"/>
  <c r="X36" i="68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Z36" i="76"/>
  <c r="Y36" i="76"/>
  <c r="X36" i="76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Z36" i="81"/>
  <c r="Y36" i="81"/>
  <c r="X36" i="8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Z36" i="82"/>
  <c r="Y36" i="82"/>
  <c r="X36" i="82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Z36" i="84"/>
  <c r="Y36" i="84"/>
  <c r="X36" i="84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Z36" i="89"/>
  <c r="Y36" i="89"/>
  <c r="X36" i="89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Z36" i="98"/>
  <c r="Y36" i="98"/>
  <c r="X36" i="98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Z36" i="104"/>
  <c r="Y36" i="104"/>
  <c r="X36" i="104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Z36" i="106"/>
  <c r="Y36" i="106"/>
  <c r="X36" i="106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Z36" i="108"/>
  <c r="Y36" i="108"/>
  <c r="X36" i="108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Z36" i="120"/>
  <c r="Y36" i="120"/>
  <c r="X36" i="120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Z36" i="122"/>
  <c r="Y36" i="122"/>
  <c r="X36" i="122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Z36" i="123"/>
  <c r="Y36" i="123"/>
  <c r="X36" i="123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Z36" i="137"/>
  <c r="Y36" i="137"/>
  <c r="X36" i="137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Z36" i="140"/>
  <c r="Y36" i="140"/>
  <c r="X36" i="140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Z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Z36" i="146"/>
  <c r="Y36" i="146"/>
  <c r="X36" i="146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Z36" i="154"/>
  <c r="Y36" i="154"/>
  <c r="X36" i="154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Z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Z36" i="167"/>
  <c r="Y36" i="167"/>
  <c r="X36" i="167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Z36" i="168"/>
  <c r="Y36" i="168"/>
  <c r="X36" i="168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Z36" i="184"/>
  <c r="Y36" i="184"/>
  <c r="X36" i="184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Z36" i="188"/>
  <c r="Y36" i="188"/>
  <c r="X36" i="188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Z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Z36" i="200"/>
  <c r="Y36" i="200"/>
  <c r="X36" i="200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Z36" i="204"/>
  <c r="Y36" i="204"/>
  <c r="X36" i="204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Z36" i="220"/>
  <c r="Y36" i="220"/>
  <c r="X36" i="220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Z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Z36" i="226"/>
  <c r="Y36" i="226"/>
  <c r="X36" i="226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Z36" i="234"/>
  <c r="Y36" i="234"/>
  <c r="X36" i="234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Z36" i="240"/>
  <c r="Y36" i="240"/>
  <c r="X36" i="240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Z36" i="241"/>
  <c r="Y36" i="241"/>
  <c r="X36" i="24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Z36" i="242"/>
  <c r="Y36" i="242"/>
  <c r="X36" i="242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Z36" i="248"/>
  <c r="Y36" i="248"/>
  <c r="X36" i="248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Z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Z36" i="256"/>
  <c r="Y36" i="256"/>
  <c r="X36" i="256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Z36" i="257"/>
  <c r="Y36" i="257"/>
  <c r="X36" i="257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Z27" i="36" s="1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Z27" i="90" s="1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Z27" i="92" s="1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Z27" i="93"/>
  <c r="Y27" i="93"/>
  <c r="X27" i="93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Z27" i="94" s="1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Z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Z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Z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Z27" i="135" s="1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Z27" i="137" s="1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Z27" i="156"/>
  <c r="Y27" i="156"/>
  <c r="X27" i="156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Z27" i="165" s="1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Z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Z27" i="182"/>
  <c r="Y27" i="182"/>
  <c r="X27" i="182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Z27" i="185"/>
  <c r="Y27" i="185"/>
  <c r="X27" i="185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Z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Z27" i="194"/>
  <c r="Y27" i="194"/>
  <c r="X27" i="194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Z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Z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Z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Z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Z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Z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Z27" i="249"/>
  <c r="Y27" i="249"/>
  <c r="X27" i="249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Z27" i="256"/>
  <c r="Y27" i="256"/>
  <c r="X27" i="256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Z27" i="258" s="1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U17" i="32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V17" i="33"/>
  <c r="V38" i="33" s="1"/>
  <c r="U17" i="33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N17" i="33"/>
  <c r="N38" i="33" s="1"/>
  <c r="M17" i="33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T17" i="35"/>
  <c r="T38" i="35" s="1"/>
  <c r="S17" i="35"/>
  <c r="S38" i="35" s="1"/>
  <c r="R17" i="35"/>
  <c r="R38" i="35" s="1"/>
  <c r="Q17" i="35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H17" i="35"/>
  <c r="H38" i="35" s="1"/>
  <c r="G17" i="35"/>
  <c r="G38" i="35" s="1"/>
  <c r="G40" i="35" s="1"/>
  <c r="H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Z17" i="37"/>
  <c r="Y17" i="37"/>
  <c r="Y38" i="37" s="1"/>
  <c r="Y40" i="37" s="1"/>
  <c r="X17" i="37"/>
  <c r="X38" i="37" s="1"/>
  <c r="W17" i="37"/>
  <c r="W38" i="37" s="1"/>
  <c r="V17" i="37"/>
  <c r="U17" i="37"/>
  <c r="U38" i="37" s="1"/>
  <c r="T17" i="37"/>
  <c r="T38" i="37" s="1"/>
  <c r="S17" i="37"/>
  <c r="S38" i="37" s="1"/>
  <c r="R17" i="37"/>
  <c r="Q17" i="37"/>
  <c r="Q38" i="37" s="1"/>
  <c r="P17" i="37"/>
  <c r="P38" i="37" s="1"/>
  <c r="O17" i="37"/>
  <c r="O38" i="37" s="1"/>
  <c r="N17" i="37"/>
  <c r="M17" i="37"/>
  <c r="M38" i="37" s="1"/>
  <c r="L17" i="37"/>
  <c r="L38" i="37" s="1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X17" i="38"/>
  <c r="X38" i="38" s="1"/>
  <c r="W17" i="38"/>
  <c r="W38" i="38" s="1"/>
  <c r="V17" i="38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O38" i="38" s="1"/>
  <c r="N17" i="38"/>
  <c r="M17" i="38"/>
  <c r="M38" i="38" s="1"/>
  <c r="L17" i="38"/>
  <c r="L38" i="38" s="1"/>
  <c r="K17" i="38"/>
  <c r="K38" i="38" s="1"/>
  <c r="J17" i="38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Y38" i="39" s="1"/>
  <c r="Y40" i="39" s="1"/>
  <c r="X17" i="39"/>
  <c r="X38" i="39" s="1"/>
  <c r="W17" i="39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T17" i="43"/>
  <c r="T38" i="43" s="1"/>
  <c r="S17" i="43"/>
  <c r="S38" i="43" s="1"/>
  <c r="R17" i="43"/>
  <c r="R38" i="43" s="1"/>
  <c r="Q17" i="43"/>
  <c r="Q38" i="43" s="1"/>
  <c r="P17" i="43"/>
  <c r="O17" i="43"/>
  <c r="O38" i="43" s="1"/>
  <c r="N17" i="43"/>
  <c r="N38" i="43" s="1"/>
  <c r="M17" i="43"/>
  <c r="L17" i="43"/>
  <c r="L38" i="43" s="1"/>
  <c r="K17" i="43"/>
  <c r="K38" i="43" s="1"/>
  <c r="J17" i="43"/>
  <c r="J38" i="43" s="1"/>
  <c r="I17" i="43"/>
  <c r="I38" i="43" s="1"/>
  <c r="H17" i="43"/>
  <c r="G17" i="43"/>
  <c r="G38" i="43" s="1"/>
  <c r="G40" i="43" s="1"/>
  <c r="H39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U17" i="44"/>
  <c r="U38" i="44" s="1"/>
  <c r="T17" i="44"/>
  <c r="T38" i="44" s="1"/>
  <c r="S17" i="44"/>
  <c r="S38" i="44" s="1"/>
  <c r="R17" i="44"/>
  <c r="R38" i="44" s="1"/>
  <c r="Q17" i="44"/>
  <c r="P17" i="44"/>
  <c r="P38" i="44" s="1"/>
  <c r="O17" i="44"/>
  <c r="O38" i="44" s="1"/>
  <c r="N17" i="44"/>
  <c r="M17" i="44"/>
  <c r="M38" i="44" s="1"/>
  <c r="L17" i="44"/>
  <c r="L38" i="44" s="1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F17" i="44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X38" i="46" s="1"/>
  <c r="W17" i="46"/>
  <c r="W38" i="46" s="1"/>
  <c r="V17" i="46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O38" i="46" s="1"/>
  <c r="N17" i="46"/>
  <c r="M17" i="46"/>
  <c r="M38" i="46" s="1"/>
  <c r="L17" i="46"/>
  <c r="L38" i="46" s="1"/>
  <c r="K17" i="46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X17" i="47"/>
  <c r="W17" i="47"/>
  <c r="V17" i="47"/>
  <c r="V38" i="47" s="1"/>
  <c r="U17" i="47"/>
  <c r="U38" i="47" s="1"/>
  <c r="T17" i="47"/>
  <c r="T38" i="47" s="1"/>
  <c r="S17" i="47"/>
  <c r="R17" i="47"/>
  <c r="R38" i="47" s="1"/>
  <c r="Q17" i="47"/>
  <c r="Q38" i="47" s="1"/>
  <c r="P17" i="47"/>
  <c r="P38" i="47" s="1"/>
  <c r="O17" i="47"/>
  <c r="N17" i="47"/>
  <c r="N38" i="47" s="1"/>
  <c r="M17" i="47"/>
  <c r="M38" i="47" s="1"/>
  <c r="L17" i="47"/>
  <c r="L38" i="47" s="1"/>
  <c r="K17" i="47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R17" i="48"/>
  <c r="R38" i="48" s="1"/>
  <c r="Q17" i="48"/>
  <c r="Q38" i="48" s="1"/>
  <c r="P17" i="48"/>
  <c r="O17" i="48"/>
  <c r="O38" i="48" s="1"/>
  <c r="N17" i="48"/>
  <c r="N38" i="48" s="1"/>
  <c r="M17" i="48"/>
  <c r="M38" i="48" s="1"/>
  <c r="L17" i="48"/>
  <c r="L38" i="48" s="1"/>
  <c r="K17" i="48"/>
  <c r="J17" i="48"/>
  <c r="J38" i="48" s="1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S17" i="49"/>
  <c r="S38" i="49" s="1"/>
  <c r="R17" i="49"/>
  <c r="R38" i="49" s="1"/>
  <c r="Q17" i="49"/>
  <c r="Q38" i="49" s="1"/>
  <c r="P17" i="49"/>
  <c r="O17" i="49"/>
  <c r="O38" i="49" s="1"/>
  <c r="N17" i="49"/>
  <c r="N38" i="49" s="1"/>
  <c r="M17" i="49"/>
  <c r="M38" i="49" s="1"/>
  <c r="L17" i="49"/>
  <c r="K17" i="49"/>
  <c r="K38" i="49" s="1"/>
  <c r="J17" i="49"/>
  <c r="J38" i="49" s="1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C17" i="49"/>
  <c r="C38" i="49" s="1"/>
  <c r="C40" i="49" s="1"/>
  <c r="AA17" i="50"/>
  <c r="AA38" i="50" s="1"/>
  <c r="AA40" i="50" s="1"/>
  <c r="Y17" i="50"/>
  <c r="X17" i="50"/>
  <c r="X38" i="50" s="1"/>
  <c r="W17" i="50"/>
  <c r="W38" i="50" s="1"/>
  <c r="V17" i="50"/>
  <c r="V38" i="50" s="1"/>
  <c r="U17" i="50"/>
  <c r="U38" i="50" s="1"/>
  <c r="T17" i="50"/>
  <c r="S17" i="50"/>
  <c r="S38" i="50" s="1"/>
  <c r="R17" i="50"/>
  <c r="R38" i="50" s="1"/>
  <c r="Q17" i="50"/>
  <c r="P17" i="50"/>
  <c r="P38" i="50" s="1"/>
  <c r="O17" i="50"/>
  <c r="O38" i="50" s="1"/>
  <c r="N17" i="50"/>
  <c r="N38" i="50" s="1"/>
  <c r="M17" i="50"/>
  <c r="M38" i="50" s="1"/>
  <c r="L17" i="50"/>
  <c r="K17" i="50"/>
  <c r="K38" i="50" s="1"/>
  <c r="J17" i="50"/>
  <c r="J38" i="50" s="1"/>
  <c r="I17" i="50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S17" i="51"/>
  <c r="S38" i="51" s="1"/>
  <c r="R17" i="5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K17" i="51"/>
  <c r="K38" i="51" s="1"/>
  <c r="J17" i="5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V38" i="52" s="1"/>
  <c r="U17" i="52"/>
  <c r="T17" i="52"/>
  <c r="T38" i="52" s="1"/>
  <c r="S17" i="52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L17" i="52"/>
  <c r="L38" i="52" s="1"/>
  <c r="K17" i="52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D17" i="52"/>
  <c r="D38" i="52" s="1"/>
  <c r="D40" i="52" s="1"/>
  <c r="C17" i="52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T17" i="53"/>
  <c r="T38" i="53" s="1"/>
  <c r="S17" i="53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L17" i="53"/>
  <c r="L38" i="53" s="1"/>
  <c r="K17" i="53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D17" i="53"/>
  <c r="D38" i="53" s="1"/>
  <c r="D40" i="53" s="1"/>
  <c r="C17" i="53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T17" i="54"/>
  <c r="T38" i="54" s="1"/>
  <c r="S17" i="54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L17" i="54"/>
  <c r="L38" i="54" s="1"/>
  <c r="K17" i="54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D17" i="54"/>
  <c r="D38" i="54" s="1"/>
  <c r="D40" i="54" s="1"/>
  <c r="C17" i="54"/>
  <c r="AA17" i="55"/>
  <c r="AA38" i="55" s="1"/>
  <c r="AA40" i="55" s="1"/>
  <c r="Y17" i="55"/>
  <c r="Y38" i="55" s="1"/>
  <c r="X17" i="55"/>
  <c r="W17" i="55"/>
  <c r="W38" i="55" s="1"/>
  <c r="V17" i="55"/>
  <c r="U17" i="55"/>
  <c r="U38" i="55" s="1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M17" i="55"/>
  <c r="M38" i="55" s="1"/>
  <c r="L17" i="55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E17" i="55"/>
  <c r="E38" i="55" s="1"/>
  <c r="E40" i="55" s="1"/>
  <c r="D17" i="55"/>
  <c r="C17" i="55"/>
  <c r="C38" i="55" s="1"/>
  <c r="C40" i="55" s="1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U17" i="56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M17" i="56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E17" i="56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V17" i="57"/>
  <c r="V38" i="57" s="1"/>
  <c r="U17" i="57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N17" i="57"/>
  <c r="N38" i="57" s="1"/>
  <c r="M17" i="57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F17" i="57"/>
  <c r="F38" i="57" s="1"/>
  <c r="F40" i="57" s="1"/>
  <c r="E17" i="57"/>
  <c r="D17" i="57"/>
  <c r="D38" i="57" s="1"/>
  <c r="D40" i="57" s="1"/>
  <c r="C17" i="57"/>
  <c r="C38" i="57" s="1"/>
  <c r="C40" i="57" s="1"/>
  <c r="AA17" i="58"/>
  <c r="AA38" i="58" s="1"/>
  <c r="AA40" i="58" s="1"/>
  <c r="Z17" i="58"/>
  <c r="Y17" i="58"/>
  <c r="Y38" i="58" s="1"/>
  <c r="Y40" i="58" s="1"/>
  <c r="X17" i="58"/>
  <c r="X38" i="58" s="1"/>
  <c r="W17" i="58"/>
  <c r="V17" i="58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N17" i="58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F17" i="58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V17" i="59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N17" i="59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F17" i="59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O17" i="60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G17" i="60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Z17" i="61"/>
  <c r="Y17" i="61"/>
  <c r="Y38" i="61" s="1"/>
  <c r="Y40" i="61" s="1"/>
  <c r="X17" i="61"/>
  <c r="W17" i="6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O17" i="6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G17" i="6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O17" i="62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G17" i="62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P17" i="63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H17" i="63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Q17" i="66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I17" i="66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R17" i="68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J17" i="68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AA17" i="69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R17" i="69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J17" i="69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AA17" i="70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R17" i="70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J17" i="70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AA17" i="71"/>
  <c r="Y17" i="71"/>
  <c r="Y38" i="71" s="1"/>
  <c r="X17" i="71"/>
  <c r="W17" i="71"/>
  <c r="W38" i="71" s="1"/>
  <c r="V17" i="71"/>
  <c r="V38" i="71" s="1"/>
  <c r="U17" i="71"/>
  <c r="U38" i="71" s="1"/>
  <c r="T17" i="71"/>
  <c r="S17" i="71"/>
  <c r="S38" i="71" s="1"/>
  <c r="R17" i="7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K17" i="71"/>
  <c r="K38" i="71" s="1"/>
  <c r="J17" i="7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J40" i="71" s="1"/>
  <c r="F17" i="71"/>
  <c r="F38" i="71" s="1"/>
  <c r="F40" i="71" s="1"/>
  <c r="E17" i="71"/>
  <c r="E38" i="71" s="1"/>
  <c r="E40" i="71" s="1"/>
  <c r="D17" i="71"/>
  <c r="C17" i="71"/>
  <c r="C38" i="71" s="1"/>
  <c r="C40" i="71" s="1"/>
  <c r="AA17" i="72"/>
  <c r="Y17" i="72"/>
  <c r="Y38" i="72" s="1"/>
  <c r="Y40" i="72" s="1"/>
  <c r="X17" i="72"/>
  <c r="W17" i="72"/>
  <c r="W38" i="72" s="1"/>
  <c r="V17" i="72"/>
  <c r="V38" i="72" s="1"/>
  <c r="U17" i="72"/>
  <c r="T17" i="72"/>
  <c r="T38" i="72" s="1"/>
  <c r="S17" i="72"/>
  <c r="S38" i="72" s="1"/>
  <c r="R17" i="72"/>
  <c r="Q17" i="72"/>
  <c r="Q38" i="72" s="1"/>
  <c r="P17" i="72"/>
  <c r="P38" i="72" s="1"/>
  <c r="O17" i="72"/>
  <c r="O38" i="72" s="1"/>
  <c r="N17" i="72"/>
  <c r="N38" i="72" s="1"/>
  <c r="M17" i="72"/>
  <c r="L17" i="72"/>
  <c r="L38" i="72" s="1"/>
  <c r="K17" i="72"/>
  <c r="K38" i="72" s="1"/>
  <c r="J17" i="72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F17" i="72"/>
  <c r="F38" i="72" s="1"/>
  <c r="F40" i="72" s="1"/>
  <c r="E17" i="72"/>
  <c r="D17" i="72"/>
  <c r="D38" i="72" s="1"/>
  <c r="D40" i="72" s="1"/>
  <c r="C17" i="72"/>
  <c r="C38" i="72" s="1"/>
  <c r="C40" i="72" s="1"/>
  <c r="AA17" i="73"/>
  <c r="Y17" i="73"/>
  <c r="Y38" i="73" s="1"/>
  <c r="Y40" i="73" s="1"/>
  <c r="X17" i="73"/>
  <c r="X38" i="73" s="1"/>
  <c r="W17" i="73"/>
  <c r="W38" i="73" s="1"/>
  <c r="V17" i="73"/>
  <c r="V38" i="73" s="1"/>
  <c r="U17" i="73"/>
  <c r="T17" i="73"/>
  <c r="T38" i="73" s="1"/>
  <c r="S17" i="73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L17" i="73"/>
  <c r="L38" i="73" s="1"/>
  <c r="K17" i="73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D17" i="73"/>
  <c r="D38" i="73" s="1"/>
  <c r="D40" i="73" s="1"/>
  <c r="C17" i="73"/>
  <c r="AA17" i="74"/>
  <c r="AA38" i="74" s="1"/>
  <c r="AA40" i="74" s="1"/>
  <c r="Y17" i="74"/>
  <c r="Y38" i="74" s="1"/>
  <c r="Y40" i="74" s="1"/>
  <c r="X17" i="74"/>
  <c r="X38" i="74" s="1"/>
  <c r="W17" i="74"/>
  <c r="W38" i="74" s="1"/>
  <c r="V17" i="74"/>
  <c r="V38" i="74" s="1"/>
  <c r="U17" i="74"/>
  <c r="T17" i="74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L17" i="74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D17" i="74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T17" i="75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L17" i="75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F38" i="75" s="1"/>
  <c r="F40" i="75" s="1"/>
  <c r="E17" i="75"/>
  <c r="D17" i="75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U17" i="76"/>
  <c r="U38" i="76" s="1"/>
  <c r="T17" i="76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M17" i="76"/>
  <c r="M38" i="76" s="1"/>
  <c r="L17" i="76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F17" i="76"/>
  <c r="E17" i="76"/>
  <c r="E38" i="76" s="1"/>
  <c r="E40" i="76" s="1"/>
  <c r="D17" i="76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U17" i="77"/>
  <c r="U38" i="77" s="1"/>
  <c r="T17" i="77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M17" i="77"/>
  <c r="M38" i="77" s="1"/>
  <c r="L17" i="77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E17" i="77"/>
  <c r="E38" i="77" s="1"/>
  <c r="E40" i="77" s="1"/>
  <c r="D17" i="77"/>
  <c r="C17" i="77"/>
  <c r="C38" i="77" s="1"/>
  <c r="C40" i="77" s="1"/>
  <c r="AA17" i="78"/>
  <c r="AA38" i="78" s="1"/>
  <c r="AA40" i="78" s="1"/>
  <c r="Y17" i="78"/>
  <c r="X17" i="78"/>
  <c r="X38" i="78" s="1"/>
  <c r="W17" i="78"/>
  <c r="W38" i="78" s="1"/>
  <c r="V17" i="78"/>
  <c r="U17" i="78"/>
  <c r="U38" i="78" s="1"/>
  <c r="T17" i="78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M17" i="78"/>
  <c r="M38" i="78" s="1"/>
  <c r="L17" i="78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E17" i="78"/>
  <c r="E38" i="78" s="1"/>
  <c r="E40" i="78" s="1"/>
  <c r="D17" i="78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V17" i="79"/>
  <c r="V38" i="79" s="1"/>
  <c r="U17" i="79"/>
  <c r="U38" i="79" s="1"/>
  <c r="T17" i="79"/>
  <c r="S17" i="79"/>
  <c r="S38" i="79" s="1"/>
  <c r="R17" i="79"/>
  <c r="R38" i="79" s="1"/>
  <c r="Q17" i="79"/>
  <c r="Q38" i="79" s="1"/>
  <c r="P17" i="79"/>
  <c r="P38" i="79" s="1"/>
  <c r="O17" i="79"/>
  <c r="N17" i="79"/>
  <c r="N38" i="79" s="1"/>
  <c r="M17" i="79"/>
  <c r="M38" i="79" s="1"/>
  <c r="L17" i="79"/>
  <c r="K17" i="79"/>
  <c r="K38" i="79" s="1"/>
  <c r="J17" i="79"/>
  <c r="J38" i="79" s="1"/>
  <c r="I17" i="79"/>
  <c r="I38" i="79" s="1"/>
  <c r="H17" i="79"/>
  <c r="H38" i="79" s="1"/>
  <c r="G17" i="79"/>
  <c r="F17" i="79"/>
  <c r="F38" i="79" s="1"/>
  <c r="F40" i="79" s="1"/>
  <c r="E17" i="79"/>
  <c r="E38" i="79" s="1"/>
  <c r="E40" i="79" s="1"/>
  <c r="D17" i="79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C17" i="80"/>
  <c r="C38" i="80" s="1"/>
  <c r="C40" i="80" s="1"/>
  <c r="AA17" i="81"/>
  <c r="AA38" i="81" s="1"/>
  <c r="AA40" i="81" s="1"/>
  <c r="Y17" i="81"/>
  <c r="X17" i="81"/>
  <c r="W17" i="81"/>
  <c r="W38" i="81" s="1"/>
  <c r="V17" i="81"/>
  <c r="V38" i="81" s="1"/>
  <c r="U17" i="81"/>
  <c r="T17" i="81"/>
  <c r="T38" i="81" s="1"/>
  <c r="S17" i="81"/>
  <c r="S38" i="81" s="1"/>
  <c r="R17" i="81"/>
  <c r="R38" i="81" s="1"/>
  <c r="Q17" i="81"/>
  <c r="P17" i="81"/>
  <c r="P38" i="81" s="1"/>
  <c r="O17" i="81"/>
  <c r="O38" i="81" s="1"/>
  <c r="N17" i="81"/>
  <c r="N38" i="81" s="1"/>
  <c r="M17" i="81"/>
  <c r="L17" i="81"/>
  <c r="L38" i="81" s="1"/>
  <c r="K17" i="81"/>
  <c r="K38" i="81" s="1"/>
  <c r="J17" i="81"/>
  <c r="J38" i="81" s="1"/>
  <c r="I17" i="81"/>
  <c r="H17" i="81"/>
  <c r="H38" i="81" s="1"/>
  <c r="G17" i="81"/>
  <c r="G38" i="81" s="1"/>
  <c r="G40" i="81" s="1"/>
  <c r="H39" i="81" s="1"/>
  <c r="F17" i="81"/>
  <c r="F38" i="81" s="1"/>
  <c r="F40" i="81" s="1"/>
  <c r="E17" i="8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U17" i="82"/>
  <c r="U38" i="82" s="1"/>
  <c r="T17" i="82"/>
  <c r="T38" i="82" s="1"/>
  <c r="S17" i="82"/>
  <c r="S38" i="82" s="1"/>
  <c r="R17" i="82"/>
  <c r="Q17" i="82"/>
  <c r="Q38" i="82" s="1"/>
  <c r="P17" i="82"/>
  <c r="P38" i="82" s="1"/>
  <c r="O17" i="82"/>
  <c r="O38" i="82" s="1"/>
  <c r="N17" i="82"/>
  <c r="M17" i="82"/>
  <c r="M38" i="82" s="1"/>
  <c r="L17" i="82"/>
  <c r="L38" i="82" s="1"/>
  <c r="K17" i="82"/>
  <c r="K38" i="82" s="1"/>
  <c r="J17" i="82"/>
  <c r="I17" i="82"/>
  <c r="I38" i="82" s="1"/>
  <c r="H17" i="82"/>
  <c r="H38" i="82" s="1"/>
  <c r="G17" i="82"/>
  <c r="G38" i="82" s="1"/>
  <c r="G40" i="82" s="1"/>
  <c r="H39" i="82" s="1"/>
  <c r="F17" i="82"/>
  <c r="E17" i="82"/>
  <c r="E38" i="82" s="1"/>
  <c r="E40" i="82" s="1"/>
  <c r="D17" i="82"/>
  <c r="D38" i="82" s="1"/>
  <c r="D40" i="82" s="1"/>
  <c r="C17" i="82"/>
  <c r="C38" i="82" s="1"/>
  <c r="C40" i="82" s="1"/>
  <c r="AA17" i="83"/>
  <c r="Y17" i="83"/>
  <c r="Y38" i="83" s="1"/>
  <c r="Y40" i="83" s="1"/>
  <c r="X17" i="83"/>
  <c r="W17" i="83"/>
  <c r="W38" i="83" s="1"/>
  <c r="V17" i="83"/>
  <c r="U17" i="83"/>
  <c r="U38" i="83" s="1"/>
  <c r="T17" i="83"/>
  <c r="T38" i="83" s="1"/>
  <c r="S17" i="83"/>
  <c r="S38" i="83" s="1"/>
  <c r="R17" i="83"/>
  <c r="Q17" i="83"/>
  <c r="Q38" i="83" s="1"/>
  <c r="P17" i="83"/>
  <c r="P38" i="83" s="1"/>
  <c r="O17" i="83"/>
  <c r="O38" i="83" s="1"/>
  <c r="N17" i="83"/>
  <c r="M17" i="83"/>
  <c r="M38" i="83" s="1"/>
  <c r="L17" i="83"/>
  <c r="L38" i="83" s="1"/>
  <c r="K17" i="83"/>
  <c r="K38" i="83" s="1"/>
  <c r="J17" i="83"/>
  <c r="I17" i="83"/>
  <c r="I38" i="83" s="1"/>
  <c r="H17" i="83"/>
  <c r="H38" i="83" s="1"/>
  <c r="G17" i="83"/>
  <c r="G38" i="83" s="1"/>
  <c r="G40" i="83" s="1"/>
  <c r="H39" i="83" s="1"/>
  <c r="F17" i="83"/>
  <c r="E17" i="83"/>
  <c r="E38" i="83" s="1"/>
  <c r="E40" i="83" s="1"/>
  <c r="D17" i="83"/>
  <c r="D38" i="83" s="1"/>
  <c r="D40" i="83" s="1"/>
  <c r="C17" i="83"/>
  <c r="C38" i="83" s="1"/>
  <c r="C40" i="83" s="1"/>
  <c r="AA17" i="84"/>
  <c r="Y17" i="84"/>
  <c r="Y38" i="84" s="1"/>
  <c r="Y40" i="84" s="1"/>
  <c r="X17" i="84"/>
  <c r="W17" i="84"/>
  <c r="W38" i="84" s="1"/>
  <c r="V17" i="84"/>
  <c r="U17" i="84"/>
  <c r="U38" i="84" s="1"/>
  <c r="T17" i="84"/>
  <c r="T38" i="84" s="1"/>
  <c r="S17" i="84"/>
  <c r="R17" i="84"/>
  <c r="R38" i="84" s="1"/>
  <c r="Q17" i="84"/>
  <c r="Q38" i="84" s="1"/>
  <c r="P17" i="84"/>
  <c r="P38" i="84" s="1"/>
  <c r="O17" i="84"/>
  <c r="O38" i="84" s="1"/>
  <c r="N17" i="84"/>
  <c r="M17" i="84"/>
  <c r="M38" i="84" s="1"/>
  <c r="L17" i="84"/>
  <c r="L38" i="84" s="1"/>
  <c r="K17" i="84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E17" i="84"/>
  <c r="E38" i="84" s="1"/>
  <c r="E40" i="84" s="1"/>
  <c r="D17" i="84"/>
  <c r="D38" i="84" s="1"/>
  <c r="D40" i="84" s="1"/>
  <c r="C17" i="84"/>
  <c r="AA17" i="85"/>
  <c r="AA38" i="85" s="1"/>
  <c r="AA40" i="85" s="1"/>
  <c r="Y17" i="85"/>
  <c r="Y38" i="85" s="1"/>
  <c r="Y40" i="85" s="1"/>
  <c r="X17" i="85"/>
  <c r="X38" i="85" s="1"/>
  <c r="W17" i="85"/>
  <c r="W38" i="85" s="1"/>
  <c r="V17" i="85"/>
  <c r="U17" i="85"/>
  <c r="U38" i="85" s="1"/>
  <c r="T17" i="85"/>
  <c r="T38" i="85" s="1"/>
  <c r="S17" i="85"/>
  <c r="R17" i="85"/>
  <c r="R38" i="85" s="1"/>
  <c r="Q17" i="85"/>
  <c r="Q38" i="85" s="1"/>
  <c r="P17" i="85"/>
  <c r="P38" i="85" s="1"/>
  <c r="O17" i="85"/>
  <c r="O38" i="85" s="1"/>
  <c r="N17" i="85"/>
  <c r="M17" i="85"/>
  <c r="M38" i="85" s="1"/>
  <c r="L17" i="85"/>
  <c r="L38" i="85" s="1"/>
  <c r="K17" i="85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E17" i="85"/>
  <c r="E38" i="85" s="1"/>
  <c r="E40" i="85" s="1"/>
  <c r="D17" i="85"/>
  <c r="D38" i="85" s="1"/>
  <c r="D40" i="85" s="1"/>
  <c r="C17" i="85"/>
  <c r="AA17" i="86"/>
  <c r="AA38" i="86" s="1"/>
  <c r="AA40" i="86" s="1"/>
  <c r="Y17" i="86"/>
  <c r="X17" i="86"/>
  <c r="X38" i="86" s="1"/>
  <c r="W17" i="86"/>
  <c r="W38" i="86" s="1"/>
  <c r="V17" i="86"/>
  <c r="U17" i="86"/>
  <c r="U38" i="86" s="1"/>
  <c r="T17" i="86"/>
  <c r="T38" i="86" s="1"/>
  <c r="S17" i="86"/>
  <c r="R17" i="86"/>
  <c r="R38" i="86" s="1"/>
  <c r="Q17" i="86"/>
  <c r="Q38" i="86" s="1"/>
  <c r="P17" i="86"/>
  <c r="P38" i="86" s="1"/>
  <c r="O17" i="86"/>
  <c r="O38" i="86" s="1"/>
  <c r="N17" i="86"/>
  <c r="M17" i="86"/>
  <c r="M38" i="86" s="1"/>
  <c r="L17" i="86"/>
  <c r="L38" i="86" s="1"/>
  <c r="K17" i="86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F17" i="86"/>
  <c r="E17" i="86"/>
  <c r="E38" i="86" s="1"/>
  <c r="E40" i="86" s="1"/>
  <c r="D17" i="86"/>
  <c r="D38" i="86" s="1"/>
  <c r="D40" i="86" s="1"/>
  <c r="C17" i="86"/>
  <c r="AA17" i="87"/>
  <c r="AA38" i="87" s="1"/>
  <c r="AA40" i="87" s="1"/>
  <c r="Z17" i="87"/>
  <c r="Y17" i="87"/>
  <c r="Y38" i="87" s="1"/>
  <c r="X17" i="87"/>
  <c r="X38" i="87" s="1"/>
  <c r="X40" i="87" s="1"/>
  <c r="W17" i="87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V17" i="88"/>
  <c r="V38" i="88" s="1"/>
  <c r="U17" i="88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N17" i="88"/>
  <c r="N38" i="88" s="1"/>
  <c r="M17" i="88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F17" i="88"/>
  <c r="F38" i="88" s="1"/>
  <c r="F40" i="88" s="1"/>
  <c r="E17" i="88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O17" i="89"/>
  <c r="O38" i="89" s="1"/>
  <c r="N17" i="89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G17" i="89"/>
  <c r="G38" i="89" s="1"/>
  <c r="G40" i="89" s="1"/>
  <c r="H39" i="89" s="1"/>
  <c r="F17" i="89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X17" i="90"/>
  <c r="W17" i="90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P17" i="90"/>
  <c r="P38" i="90" s="1"/>
  <c r="O17" i="90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H17" i="90"/>
  <c r="H38" i="90" s="1"/>
  <c r="G17" i="90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Z17" i="91"/>
  <c r="Y17" i="91"/>
  <c r="X17" i="91"/>
  <c r="X38" i="91" s="1"/>
  <c r="W17" i="9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P17" i="91"/>
  <c r="P38" i="91" s="1"/>
  <c r="O17" i="9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H17" i="91"/>
  <c r="H38" i="91" s="1"/>
  <c r="G17" i="9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P17" i="92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Z17" i="93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Q17" i="93"/>
  <c r="Q38" i="93" s="1"/>
  <c r="P17" i="93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I17" i="93"/>
  <c r="I38" i="93" s="1"/>
  <c r="H17" i="93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Y17" i="94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Q17" i="94"/>
  <c r="Q38" i="94" s="1"/>
  <c r="P17" i="94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I17" i="94"/>
  <c r="I38" i="94" s="1"/>
  <c r="H17" i="94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Y17" i="95"/>
  <c r="X17" i="95"/>
  <c r="X38" i="95" s="1"/>
  <c r="X40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Q17" i="95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I17" i="95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J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AA17" i="100"/>
  <c r="AA38" i="100" s="1"/>
  <c r="AA40" i="100" s="1"/>
  <c r="Y17" i="100"/>
  <c r="Y38" i="100" s="1"/>
  <c r="Y40" i="100" s="1"/>
  <c r="X17" i="100"/>
  <c r="X38" i="100" s="1"/>
  <c r="W17" i="100"/>
  <c r="W38" i="100" s="1"/>
  <c r="V17" i="100"/>
  <c r="V38" i="100" s="1"/>
  <c r="U17" i="100"/>
  <c r="U38" i="100" s="1"/>
  <c r="T17" i="100"/>
  <c r="S17" i="100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K17" i="100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F17" i="100"/>
  <c r="F38" i="100" s="1"/>
  <c r="F40" i="100" s="1"/>
  <c r="E17" i="100"/>
  <c r="E38" i="100" s="1"/>
  <c r="E40" i="100" s="1"/>
  <c r="D17" i="100"/>
  <c r="C17" i="100"/>
  <c r="AA17" i="101"/>
  <c r="AA38" i="101" s="1"/>
  <c r="AA40" i="101" s="1"/>
  <c r="Z17" i="10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S17" i="10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K17" i="10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C17" i="101"/>
  <c r="AA17" i="102"/>
  <c r="AA38" i="102" s="1"/>
  <c r="AA40" i="102" s="1"/>
  <c r="Y17" i="102"/>
  <c r="X17" i="102"/>
  <c r="X38" i="102" s="1"/>
  <c r="W17" i="102"/>
  <c r="W38" i="102" s="1"/>
  <c r="V17" i="102"/>
  <c r="V38" i="102" s="1"/>
  <c r="U17" i="102"/>
  <c r="U38" i="102" s="1"/>
  <c r="T17" i="102"/>
  <c r="S17" i="102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K17" i="102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C17" i="102"/>
  <c r="AA17" i="103"/>
  <c r="AA38" i="103" s="1"/>
  <c r="AA40" i="103" s="1"/>
  <c r="Y17" i="103"/>
  <c r="Y38" i="103" s="1"/>
  <c r="X17" i="103"/>
  <c r="W17" i="103"/>
  <c r="W38" i="103" s="1"/>
  <c r="V17" i="103"/>
  <c r="V38" i="103" s="1"/>
  <c r="U17" i="103"/>
  <c r="T17" i="103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L17" i="103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D17" i="103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U17" i="104"/>
  <c r="U38" i="104" s="1"/>
  <c r="T17" i="104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M17" i="104"/>
  <c r="M38" i="104" s="1"/>
  <c r="L17" i="104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E17" i="104"/>
  <c r="E38" i="104" s="1"/>
  <c r="E40" i="104" s="1"/>
  <c r="D17" i="104"/>
  <c r="C17" i="104"/>
  <c r="C38" i="104" s="1"/>
  <c r="C40" i="104" s="1"/>
  <c r="AA17" i="105"/>
  <c r="AA38" i="105" s="1"/>
  <c r="AA40" i="105" s="1"/>
  <c r="Y17" i="105"/>
  <c r="X17" i="105"/>
  <c r="X38" i="105" s="1"/>
  <c r="W17" i="105"/>
  <c r="W38" i="105" s="1"/>
  <c r="V17" i="105"/>
  <c r="U17" i="105"/>
  <c r="U38" i="105" s="1"/>
  <c r="T17" i="105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M17" i="105"/>
  <c r="M38" i="105" s="1"/>
  <c r="L17" i="105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E17" i="105"/>
  <c r="E38" i="105" s="1"/>
  <c r="E40" i="105" s="1"/>
  <c r="D17" i="105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V17" i="106"/>
  <c r="V38" i="106" s="1"/>
  <c r="U17" i="106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N17" i="106"/>
  <c r="N38" i="106" s="1"/>
  <c r="M17" i="106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F17" i="106"/>
  <c r="F38" i="106" s="1"/>
  <c r="F40" i="106" s="1"/>
  <c r="E17" i="106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N38" i="107" s="1"/>
  <c r="M17" i="107"/>
  <c r="L17" i="107"/>
  <c r="L38" i="107" s="1"/>
  <c r="K17" i="107"/>
  <c r="K38" i="107" s="1"/>
  <c r="J17" i="107"/>
  <c r="J38" i="107" s="1"/>
  <c r="I17" i="107"/>
  <c r="I38" i="107" s="1"/>
  <c r="H17" i="107"/>
  <c r="G17" i="107"/>
  <c r="G38" i="107" s="1"/>
  <c r="G40" i="107" s="1"/>
  <c r="H39" i="107" s="1"/>
  <c r="F17" i="107"/>
  <c r="F38" i="107" s="1"/>
  <c r="F40" i="107" s="1"/>
  <c r="E17" i="107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X17" i="108"/>
  <c r="X38" i="108" s="1"/>
  <c r="W17" i="108"/>
  <c r="W38" i="108" s="1"/>
  <c r="V17" i="108"/>
  <c r="U17" i="108"/>
  <c r="U38" i="108" s="1"/>
  <c r="T17" i="108"/>
  <c r="T38" i="108" s="1"/>
  <c r="S17" i="108"/>
  <c r="S38" i="108" s="1"/>
  <c r="R17" i="108"/>
  <c r="R38" i="108" s="1"/>
  <c r="Q17" i="108"/>
  <c r="P17" i="108"/>
  <c r="P38" i="108" s="1"/>
  <c r="O17" i="108"/>
  <c r="O38" i="108" s="1"/>
  <c r="N17" i="108"/>
  <c r="M17" i="108"/>
  <c r="M38" i="108" s="1"/>
  <c r="L17" i="108"/>
  <c r="L38" i="108" s="1"/>
  <c r="K17" i="108"/>
  <c r="K38" i="108" s="1"/>
  <c r="J17" i="108"/>
  <c r="J38" i="108" s="1"/>
  <c r="I17" i="108"/>
  <c r="H17" i="108"/>
  <c r="H38" i="108" s="1"/>
  <c r="G17" i="108"/>
  <c r="G38" i="108" s="1"/>
  <c r="G40" i="108" s="1"/>
  <c r="H39" i="108" s="1"/>
  <c r="F17" i="108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X17" i="109"/>
  <c r="X38" i="109" s="1"/>
  <c r="W17" i="109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P17" i="109"/>
  <c r="P38" i="109" s="1"/>
  <c r="O17" i="109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H17" i="109"/>
  <c r="H38" i="109" s="1"/>
  <c r="G17" i="109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X17" i="110"/>
  <c r="X38" i="110" s="1"/>
  <c r="W17" i="110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P17" i="110"/>
  <c r="P38" i="110" s="1"/>
  <c r="O17" i="110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H17" i="110"/>
  <c r="H38" i="110" s="1"/>
  <c r="G17" i="110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V17" i="111"/>
  <c r="V38" i="111" s="1"/>
  <c r="U17" i="111"/>
  <c r="U38" i="111" s="1"/>
  <c r="T17" i="111"/>
  <c r="T38" i="111" s="1"/>
  <c r="S17" i="111"/>
  <c r="S38" i="111" s="1"/>
  <c r="R17" i="111"/>
  <c r="Q17" i="111"/>
  <c r="Q38" i="111" s="1"/>
  <c r="P17" i="111"/>
  <c r="P38" i="111" s="1"/>
  <c r="O17" i="111"/>
  <c r="N17" i="111"/>
  <c r="N38" i="111" s="1"/>
  <c r="M17" i="111"/>
  <c r="M38" i="111" s="1"/>
  <c r="L17" i="111"/>
  <c r="L38" i="111" s="1"/>
  <c r="K17" i="111"/>
  <c r="K38" i="111" s="1"/>
  <c r="J17" i="111"/>
  <c r="I17" i="111"/>
  <c r="I38" i="111" s="1"/>
  <c r="H17" i="111"/>
  <c r="H38" i="111" s="1"/>
  <c r="G17" i="11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Z17" i="112"/>
  <c r="Y17" i="112"/>
  <c r="Y38" i="112" s="1"/>
  <c r="Y40" i="112" s="1"/>
  <c r="X17" i="112"/>
  <c r="X38" i="112" s="1"/>
  <c r="W17" i="112"/>
  <c r="V17" i="112"/>
  <c r="V38" i="112" s="1"/>
  <c r="U17" i="112"/>
  <c r="U38" i="112" s="1"/>
  <c r="T17" i="112"/>
  <c r="T38" i="112" s="1"/>
  <c r="S17" i="112"/>
  <c r="R17" i="112"/>
  <c r="R38" i="112" s="1"/>
  <c r="Q17" i="112"/>
  <c r="Q38" i="112" s="1"/>
  <c r="P17" i="112"/>
  <c r="P38" i="112" s="1"/>
  <c r="O17" i="112"/>
  <c r="N17" i="112"/>
  <c r="N38" i="112" s="1"/>
  <c r="M17" i="112"/>
  <c r="M38" i="112" s="1"/>
  <c r="L17" i="112"/>
  <c r="L38" i="112" s="1"/>
  <c r="K17" i="112"/>
  <c r="J17" i="112"/>
  <c r="J38" i="112" s="1"/>
  <c r="I17" i="112"/>
  <c r="I38" i="112" s="1"/>
  <c r="H17" i="112"/>
  <c r="H38" i="112" s="1"/>
  <c r="G17" i="112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Y17" i="113"/>
  <c r="Y38" i="113" s="1"/>
  <c r="Y40" i="113" s="1"/>
  <c r="X17" i="113"/>
  <c r="X38" i="113" s="1"/>
  <c r="W17" i="113"/>
  <c r="V17" i="113"/>
  <c r="V38" i="113" s="1"/>
  <c r="U17" i="113"/>
  <c r="U38" i="113" s="1"/>
  <c r="T17" i="113"/>
  <c r="S17" i="113"/>
  <c r="S38" i="113" s="1"/>
  <c r="R17" i="113"/>
  <c r="R38" i="113" s="1"/>
  <c r="Q17" i="113"/>
  <c r="Q38" i="113" s="1"/>
  <c r="P17" i="113"/>
  <c r="P38" i="113" s="1"/>
  <c r="O17" i="113"/>
  <c r="N17" i="113"/>
  <c r="N38" i="113" s="1"/>
  <c r="M17" i="113"/>
  <c r="M38" i="113" s="1"/>
  <c r="L17" i="113"/>
  <c r="K17" i="113"/>
  <c r="K38" i="113" s="1"/>
  <c r="J17" i="113"/>
  <c r="J38" i="113" s="1"/>
  <c r="I17" i="113"/>
  <c r="I38" i="113" s="1"/>
  <c r="H17" i="113"/>
  <c r="H38" i="113" s="1"/>
  <c r="G17" i="113"/>
  <c r="F17" i="113"/>
  <c r="F38" i="113" s="1"/>
  <c r="F40" i="113" s="1"/>
  <c r="E17" i="113"/>
  <c r="E38" i="113" s="1"/>
  <c r="E40" i="113" s="1"/>
  <c r="D17" i="113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V17" i="114"/>
  <c r="V38" i="114" s="1"/>
  <c r="U17" i="114"/>
  <c r="U38" i="114" s="1"/>
  <c r="T17" i="114"/>
  <c r="S17" i="114"/>
  <c r="S38" i="114" s="1"/>
  <c r="R17" i="114"/>
  <c r="R38" i="114" s="1"/>
  <c r="Q17" i="114"/>
  <c r="Q38" i="114" s="1"/>
  <c r="P17" i="114"/>
  <c r="P38" i="114" s="1"/>
  <c r="O17" i="114"/>
  <c r="N17" i="114"/>
  <c r="N38" i="114" s="1"/>
  <c r="M17" i="114"/>
  <c r="M38" i="114" s="1"/>
  <c r="L17" i="114"/>
  <c r="K17" i="114"/>
  <c r="K38" i="114" s="1"/>
  <c r="J17" i="114"/>
  <c r="J38" i="114" s="1"/>
  <c r="I17" i="114"/>
  <c r="I38" i="114" s="1"/>
  <c r="H17" i="114"/>
  <c r="H38" i="114" s="1"/>
  <c r="G17" i="114"/>
  <c r="F17" i="114"/>
  <c r="F38" i="114" s="1"/>
  <c r="F40" i="114" s="1"/>
  <c r="E17" i="114"/>
  <c r="E38" i="114" s="1"/>
  <c r="E40" i="114" s="1"/>
  <c r="D17" i="114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V17" i="115"/>
  <c r="V38" i="115" s="1"/>
  <c r="U17" i="115"/>
  <c r="U38" i="115" s="1"/>
  <c r="T17" i="115"/>
  <c r="S17" i="115"/>
  <c r="S38" i="115" s="1"/>
  <c r="R17" i="115"/>
  <c r="R38" i="115" s="1"/>
  <c r="Q17" i="115"/>
  <c r="Q38" i="115" s="1"/>
  <c r="P17" i="115"/>
  <c r="P38" i="115" s="1"/>
  <c r="O17" i="115"/>
  <c r="N17" i="115"/>
  <c r="N38" i="115" s="1"/>
  <c r="M17" i="115"/>
  <c r="M38" i="115" s="1"/>
  <c r="L17" i="115"/>
  <c r="K17" i="115"/>
  <c r="K38" i="115" s="1"/>
  <c r="J17" i="115"/>
  <c r="J38" i="115" s="1"/>
  <c r="I17" i="115"/>
  <c r="I38" i="115" s="1"/>
  <c r="H17" i="115"/>
  <c r="H38" i="115" s="1"/>
  <c r="G17" i="115"/>
  <c r="F17" i="115"/>
  <c r="F38" i="115" s="1"/>
  <c r="F40" i="115" s="1"/>
  <c r="E17" i="115"/>
  <c r="E38" i="115" s="1"/>
  <c r="E40" i="115" s="1"/>
  <c r="D17" i="115"/>
  <c r="C17" i="115"/>
  <c r="C38" i="115" s="1"/>
  <c r="C40" i="115" s="1"/>
  <c r="AA17" i="116"/>
  <c r="AA38" i="116" s="1"/>
  <c r="AA40" i="116" s="1"/>
  <c r="Y17" i="116"/>
  <c r="X17" i="116"/>
  <c r="X38" i="116" s="1"/>
  <c r="W17" i="116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Z17" i="119"/>
  <c r="Y17" i="119"/>
  <c r="Y38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Z17" i="120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P17" i="122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Q17" i="123"/>
  <c r="Q38" i="123" s="1"/>
  <c r="P17" i="123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I17" i="123"/>
  <c r="I38" i="123" s="1"/>
  <c r="H17" i="123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J40" i="128" s="1"/>
  <c r="F17" i="128"/>
  <c r="F38" i="128" s="1"/>
  <c r="F40" i="128" s="1"/>
  <c r="E17" i="128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I40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J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X38" i="132" s="1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J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I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X17" i="135"/>
  <c r="X38" i="135" s="1"/>
  <c r="X40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AA17" i="141"/>
  <c r="AA38" i="141" s="1"/>
  <c r="AA40" i="141" s="1"/>
  <c r="Z17" i="14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Z17" i="142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J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X38" i="146" s="1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Z17" i="153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J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J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Y17" i="159"/>
  <c r="Y38" i="159" s="1"/>
  <c r="X17" i="159"/>
  <c r="X38" i="159" s="1"/>
  <c r="X40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Z17" i="16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J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X17" i="175"/>
  <c r="X38" i="175" s="1"/>
  <c r="X40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Z17" i="177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X17" i="179"/>
  <c r="X38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X38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J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J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X17" i="183"/>
  <c r="X38" i="183" s="1"/>
  <c r="X40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J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Z17" i="188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J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Z17" i="195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Z17" i="197"/>
  <c r="Y17" i="197"/>
  <c r="Y38" i="197" s="1"/>
  <c r="Y40" i="197" s="1"/>
  <c r="X17" i="197"/>
  <c r="X38" i="197" s="1"/>
  <c r="W17" i="197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X17" i="199"/>
  <c r="X38" i="199" s="1"/>
  <c r="X40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Z17" i="207"/>
  <c r="Y17" i="207"/>
  <c r="Y38" i="207" s="1"/>
  <c r="Y40" i="207" s="1"/>
  <c r="X17" i="207"/>
  <c r="X38" i="207" s="1"/>
  <c r="W17" i="207"/>
  <c r="V17" i="207"/>
  <c r="V38" i="207" s="1"/>
  <c r="U17" i="207"/>
  <c r="U38" i="207" s="1"/>
  <c r="T17" i="207"/>
  <c r="S17" i="207"/>
  <c r="R17" i="207"/>
  <c r="R38" i="207" s="1"/>
  <c r="Q17" i="207"/>
  <c r="Q38" i="207" s="1"/>
  <c r="P17" i="207"/>
  <c r="P38" i="207" s="1"/>
  <c r="O17" i="207"/>
  <c r="N17" i="207"/>
  <c r="N38" i="207" s="1"/>
  <c r="M17" i="207"/>
  <c r="M38" i="207" s="1"/>
  <c r="L17" i="207"/>
  <c r="L38" i="207" s="1"/>
  <c r="K17" i="207"/>
  <c r="J17" i="207"/>
  <c r="J38" i="207" s="1"/>
  <c r="I17" i="207"/>
  <c r="I38" i="207" s="1"/>
  <c r="H17" i="207"/>
  <c r="H38" i="207" s="1"/>
  <c r="G17" i="207"/>
  <c r="F17" i="207"/>
  <c r="F38" i="207" s="1"/>
  <c r="F40" i="207" s="1"/>
  <c r="E17" i="207"/>
  <c r="E38" i="207" s="1"/>
  <c r="E40" i="207" s="1"/>
  <c r="D17" i="207"/>
  <c r="D38" i="207" s="1"/>
  <c r="D40" i="207" s="1"/>
  <c r="C17" i="207"/>
  <c r="AA17" i="208"/>
  <c r="AA38" i="208" s="1"/>
  <c r="AA40" i="208" s="1"/>
  <c r="Z17" i="208"/>
  <c r="Y17" i="208"/>
  <c r="Y38" i="208" s="1"/>
  <c r="Y40" i="208" s="1"/>
  <c r="X17" i="208"/>
  <c r="X38" i="208" s="1"/>
  <c r="W17" i="208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Z17" i="209"/>
  <c r="Y17" i="209"/>
  <c r="Y38" i="209" s="1"/>
  <c r="Y40" i="209" s="1"/>
  <c r="X17" i="209"/>
  <c r="X38" i="209" s="1"/>
  <c r="W17" i="209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I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Z17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J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J40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Z17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Z17" i="223"/>
  <c r="Y17" i="223"/>
  <c r="Y38" i="223" s="1"/>
  <c r="X17" i="223"/>
  <c r="X38" i="223" s="1"/>
  <c r="X40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J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J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Z17" i="228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D17" i="229"/>
  <c r="D38" i="229" s="1"/>
  <c r="D40" i="229" s="1"/>
  <c r="C17" i="229"/>
  <c r="C38" i="229" s="1"/>
  <c r="C40" i="229" s="1"/>
  <c r="AA17" i="230"/>
  <c r="AA38" i="230" s="1"/>
  <c r="AA40" i="230" s="1"/>
  <c r="Z17" i="230"/>
  <c r="Y17" i="230"/>
  <c r="Y38" i="230" s="1"/>
  <c r="Y40" i="230" s="1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X17" i="231"/>
  <c r="X38" i="231" s="1"/>
  <c r="X40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J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X17" i="235"/>
  <c r="X38" i="235" s="1"/>
  <c r="W17" i="235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P17" i="240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K17" i="243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J40" i="243" s="1"/>
  <c r="F17" i="243"/>
  <c r="F38" i="243" s="1"/>
  <c r="F40" i="243" s="1"/>
  <c r="E17" i="243"/>
  <c r="E38" i="243" s="1"/>
  <c r="E40" i="243" s="1"/>
  <c r="D17" i="243"/>
  <c r="C17" i="243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J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J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J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J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J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J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J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J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J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03" l="1"/>
  <c r="X38" i="203"/>
  <c r="Z17" i="256"/>
  <c r="X38" i="256"/>
  <c r="Z17" i="252"/>
  <c r="X38" i="252"/>
  <c r="G38" i="198"/>
  <c r="G40" i="198" s="1"/>
  <c r="H39" i="198" s="1"/>
  <c r="H40" i="198" s="1"/>
  <c r="I39" i="198" s="1"/>
  <c r="I40" i="198" s="1"/>
  <c r="J40" i="198" s="1"/>
  <c r="G38" i="197"/>
  <c r="G40" i="197" s="1"/>
  <c r="H39" i="197" s="1"/>
  <c r="H40" i="197" s="1"/>
  <c r="I39" i="197" s="1"/>
  <c r="I40" i="197" s="1"/>
  <c r="J40" i="197" s="1"/>
  <c r="F38" i="46"/>
  <c r="F40" i="46" s="1"/>
  <c r="Z17" i="231"/>
  <c r="Z17" i="229"/>
  <c r="X38" i="229"/>
  <c r="Z38" i="228"/>
  <c r="X40" i="228"/>
  <c r="Z40" i="228" s="1"/>
  <c r="H40" i="227"/>
  <c r="I39" i="227" s="1"/>
  <c r="I40" i="227" s="1"/>
  <c r="H40" i="226"/>
  <c r="I39" i="226" s="1"/>
  <c r="I40" i="226" s="1"/>
  <c r="H40" i="225"/>
  <c r="I39" i="225" s="1"/>
  <c r="I40" i="225" s="1"/>
  <c r="J40" i="225" s="1"/>
  <c r="X40" i="207"/>
  <c r="Z40" i="207" s="1"/>
  <c r="Z38" i="207"/>
  <c r="H40" i="206"/>
  <c r="I39" i="206" s="1"/>
  <c r="I40" i="206" s="1"/>
  <c r="J40" i="206" s="1"/>
  <c r="H40" i="205"/>
  <c r="I39" i="205" s="1"/>
  <c r="I40" i="205" s="1"/>
  <c r="J40" i="205" s="1"/>
  <c r="H40" i="204"/>
  <c r="I39" i="204" s="1"/>
  <c r="I40" i="204" s="1"/>
  <c r="H40" i="203"/>
  <c r="I39" i="203" s="1"/>
  <c r="I40" i="203" s="1"/>
  <c r="H40" i="202"/>
  <c r="I39" i="202" s="1"/>
  <c r="I40" i="202" s="1"/>
  <c r="H40" i="201"/>
  <c r="I39" i="201" s="1"/>
  <c r="I40" i="201" s="1"/>
  <c r="J40" i="201" s="1"/>
  <c r="H40" i="200"/>
  <c r="I39" i="200" s="1"/>
  <c r="I40" i="200" s="1"/>
  <c r="J40" i="200" s="1"/>
  <c r="Z17" i="191"/>
  <c r="Z17" i="187"/>
  <c r="X38" i="187"/>
  <c r="Z17" i="186"/>
  <c r="X38" i="186"/>
  <c r="Z38" i="185"/>
  <c r="X40" i="185"/>
  <c r="Z40" i="185" s="1"/>
  <c r="H40" i="184"/>
  <c r="I39" i="184" s="1"/>
  <c r="I40" i="184" s="1"/>
  <c r="Z17" i="172"/>
  <c r="Y40" i="167"/>
  <c r="I38" i="166"/>
  <c r="Q38" i="166"/>
  <c r="Y38" i="166"/>
  <c r="Y40" i="166" s="1"/>
  <c r="I38" i="165"/>
  <c r="Q38" i="165"/>
  <c r="Y38" i="165"/>
  <c r="Y40" i="165" s="1"/>
  <c r="I38" i="164"/>
  <c r="Q38" i="164"/>
  <c r="Y38" i="164"/>
  <c r="Y40" i="164" s="1"/>
  <c r="X40" i="160"/>
  <c r="Z40" i="160" s="1"/>
  <c r="Z38" i="160"/>
  <c r="H40" i="159"/>
  <c r="I39" i="159" s="1"/>
  <c r="I40" i="159" s="1"/>
  <c r="Z17" i="140"/>
  <c r="X38" i="140"/>
  <c r="Z17" i="139"/>
  <c r="X38" i="139"/>
  <c r="Z17" i="138"/>
  <c r="X38" i="138"/>
  <c r="Z38" i="137"/>
  <c r="X40" i="137"/>
  <c r="Z40" i="137" s="1"/>
  <c r="H40" i="136"/>
  <c r="I39" i="136" s="1"/>
  <c r="I40" i="136" s="1"/>
  <c r="J40" i="136" s="1"/>
  <c r="H40" i="135"/>
  <c r="I39" i="135" s="1"/>
  <c r="I40" i="135" s="1"/>
  <c r="E38" i="128"/>
  <c r="E40" i="128" s="1"/>
  <c r="M38" i="128"/>
  <c r="U38" i="128"/>
  <c r="X38" i="14"/>
  <c r="Z17" i="14"/>
  <c r="Z38" i="257"/>
  <c r="X40" i="257"/>
  <c r="Z40" i="257" s="1"/>
  <c r="Z17" i="204"/>
  <c r="X38" i="204"/>
  <c r="Z17" i="201"/>
  <c r="X38" i="201"/>
  <c r="Z17" i="136"/>
  <c r="X38" i="136"/>
  <c r="H40" i="1"/>
  <c r="I39" i="1" s="1"/>
  <c r="I40" i="1" s="1"/>
  <c r="J40" i="1" s="1"/>
  <c r="Z17" i="258"/>
  <c r="X38" i="258"/>
  <c r="Z17" i="227"/>
  <c r="X38" i="227"/>
  <c r="Z17" i="226"/>
  <c r="X38" i="226"/>
  <c r="Z38" i="225"/>
  <c r="X40" i="225"/>
  <c r="Z40" i="225" s="1"/>
  <c r="X40" i="200"/>
  <c r="Z40" i="200" s="1"/>
  <c r="Z38" i="200"/>
  <c r="Z17" i="255"/>
  <c r="X38" i="255"/>
  <c r="X40" i="255" s="1"/>
  <c r="W38" i="198"/>
  <c r="Z38" i="159"/>
  <c r="Y40" i="159"/>
  <c r="Z40" i="159" s="1"/>
  <c r="Z17" i="157"/>
  <c r="X38" i="157"/>
  <c r="X40" i="78"/>
  <c r="Z17" i="257"/>
  <c r="Y40" i="255"/>
  <c r="Z17" i="249"/>
  <c r="X38" i="249"/>
  <c r="Z17" i="248"/>
  <c r="X38" i="248"/>
  <c r="Z17" i="247"/>
  <c r="X38" i="247"/>
  <c r="X40" i="247" s="1"/>
  <c r="Z17" i="246"/>
  <c r="X38" i="246"/>
  <c r="Z17" i="245"/>
  <c r="X38" i="245"/>
  <c r="Z17" i="244"/>
  <c r="X38" i="244"/>
  <c r="Z17" i="243"/>
  <c r="X38" i="243"/>
  <c r="Z38" i="242"/>
  <c r="X40" i="242"/>
  <c r="Z40" i="242" s="1"/>
  <c r="I40" i="241"/>
  <c r="J40" i="241" s="1"/>
  <c r="Z17" i="225"/>
  <c r="H40" i="222"/>
  <c r="I39" i="222" s="1"/>
  <c r="I40" i="222" s="1"/>
  <c r="J40" i="222" s="1"/>
  <c r="C38" i="207"/>
  <c r="C40" i="207" s="1"/>
  <c r="K38" i="207"/>
  <c r="S38" i="207"/>
  <c r="AA38" i="207"/>
  <c r="AA40" i="207" s="1"/>
  <c r="J38" i="206"/>
  <c r="R38" i="206"/>
  <c r="AA38" i="206"/>
  <c r="AA40" i="206" s="1"/>
  <c r="J38" i="205"/>
  <c r="R38" i="205"/>
  <c r="AA38" i="205"/>
  <c r="AA40" i="205" s="1"/>
  <c r="J38" i="204"/>
  <c r="R38" i="204"/>
  <c r="Z17" i="200"/>
  <c r="Z38" i="199"/>
  <c r="Y40" i="199"/>
  <c r="Z17" i="198"/>
  <c r="X38" i="198"/>
  <c r="Z38" i="197"/>
  <c r="X40" i="197"/>
  <c r="Z40" i="197" s="1"/>
  <c r="G38" i="196"/>
  <c r="G40" i="196" s="1"/>
  <c r="H39" i="196" s="1"/>
  <c r="H40" i="196" s="1"/>
  <c r="I39" i="196" s="1"/>
  <c r="I40" i="196" s="1"/>
  <c r="O38" i="196"/>
  <c r="W38" i="196"/>
  <c r="H40" i="195"/>
  <c r="I39" i="195" s="1"/>
  <c r="I40" i="195" s="1"/>
  <c r="Z17" i="184"/>
  <c r="Z38" i="183"/>
  <c r="Y40" i="183"/>
  <c r="Z40" i="183" s="1"/>
  <c r="Z17" i="182"/>
  <c r="X38" i="182"/>
  <c r="Z17" i="181"/>
  <c r="X38" i="181"/>
  <c r="X40" i="180"/>
  <c r="Z40" i="180" s="1"/>
  <c r="Z38" i="180"/>
  <c r="AA38" i="160"/>
  <c r="AA40" i="160" s="1"/>
  <c r="J38" i="159"/>
  <c r="R38" i="159"/>
  <c r="Z17" i="159"/>
  <c r="Z17" i="155"/>
  <c r="X38" i="155"/>
  <c r="Z17" i="154"/>
  <c r="X38" i="154"/>
  <c r="H38" i="153"/>
  <c r="P38" i="153"/>
  <c r="X38" i="153"/>
  <c r="I40" i="149"/>
  <c r="I40" i="148"/>
  <c r="J40" i="148" s="1"/>
  <c r="I40" i="147"/>
  <c r="J40" i="147" s="1"/>
  <c r="I40" i="146"/>
  <c r="J40" i="146" s="1"/>
  <c r="C38" i="140"/>
  <c r="C40" i="140" s="1"/>
  <c r="K38" i="140"/>
  <c r="S38" i="140"/>
  <c r="Z17" i="135"/>
  <c r="Z17" i="134"/>
  <c r="Y38" i="134"/>
  <c r="Y40" i="134" s="1"/>
  <c r="Z17" i="131"/>
  <c r="X38" i="131"/>
  <c r="Z17" i="130"/>
  <c r="X38" i="130"/>
  <c r="Z17" i="129"/>
  <c r="X38" i="129"/>
  <c r="Z17" i="128"/>
  <c r="X38" i="128"/>
  <c r="Z17" i="127"/>
  <c r="X38" i="127"/>
  <c r="X38" i="126"/>
  <c r="Z17" i="126"/>
  <c r="X38" i="125"/>
  <c r="Z17" i="125"/>
  <c r="Z17" i="86"/>
  <c r="Y38" i="86"/>
  <c r="Y40" i="86" s="1"/>
  <c r="O38" i="198"/>
  <c r="W38" i="197"/>
  <c r="Z17" i="160"/>
  <c r="Z17" i="158"/>
  <c r="X38" i="158"/>
  <c r="I40" i="155"/>
  <c r="J40" i="155" s="1"/>
  <c r="H40" i="153"/>
  <c r="I39" i="153" s="1"/>
  <c r="I40" i="153" s="1"/>
  <c r="Z17" i="137"/>
  <c r="Z38" i="135"/>
  <c r="Y40" i="135"/>
  <c r="X40" i="132"/>
  <c r="Z40" i="132" s="1"/>
  <c r="Z38" i="132"/>
  <c r="Z17" i="84"/>
  <c r="X38" i="84"/>
  <c r="Z17" i="250"/>
  <c r="Z38" i="247"/>
  <c r="Y40" i="247"/>
  <c r="Z40" i="247" s="1"/>
  <c r="Z17" i="241"/>
  <c r="X38" i="241"/>
  <c r="Z17" i="240"/>
  <c r="X38" i="240"/>
  <c r="H38" i="239"/>
  <c r="H40" i="239" s="1"/>
  <c r="I39" i="239" s="1"/>
  <c r="I40" i="239" s="1"/>
  <c r="P38" i="239"/>
  <c r="X38" i="239"/>
  <c r="X40" i="239" s="1"/>
  <c r="Z17" i="224"/>
  <c r="Z38" i="223"/>
  <c r="Y40" i="223"/>
  <c r="Z17" i="222"/>
  <c r="X38" i="222"/>
  <c r="Z17" i="221"/>
  <c r="X38" i="221"/>
  <c r="H40" i="215"/>
  <c r="I39" i="215" s="1"/>
  <c r="I40" i="215" s="1"/>
  <c r="J40" i="215" s="1"/>
  <c r="H40" i="214"/>
  <c r="I39" i="214" s="1"/>
  <c r="I40" i="214" s="1"/>
  <c r="J40" i="214" s="1"/>
  <c r="Z17" i="199"/>
  <c r="Z17" i="196"/>
  <c r="X38" i="196"/>
  <c r="Z38" i="195"/>
  <c r="X40" i="195"/>
  <c r="Z40" i="195" s="1"/>
  <c r="I40" i="194"/>
  <c r="Z17" i="183"/>
  <c r="X40" i="179"/>
  <c r="Z17" i="178"/>
  <c r="X38" i="178"/>
  <c r="Z38" i="177"/>
  <c r="X40" i="177"/>
  <c r="Z40" i="177" s="1"/>
  <c r="H40" i="176"/>
  <c r="I39" i="176" s="1"/>
  <c r="I40" i="176" s="1"/>
  <c r="H40" i="175"/>
  <c r="I39" i="175" s="1"/>
  <c r="I40" i="175" s="1"/>
  <c r="AA38" i="159"/>
  <c r="AA40" i="159" s="1"/>
  <c r="J38" i="158"/>
  <c r="R38" i="158"/>
  <c r="AA38" i="158"/>
  <c r="AA40" i="158" s="1"/>
  <c r="J38" i="157"/>
  <c r="R38" i="157"/>
  <c r="AA38" i="157"/>
  <c r="AA40" i="157" s="1"/>
  <c r="J38" i="156"/>
  <c r="R38" i="156"/>
  <c r="Z17" i="156"/>
  <c r="I38" i="155"/>
  <c r="Q38" i="155"/>
  <c r="Y38" i="155"/>
  <c r="Y40" i="155" s="1"/>
  <c r="I38" i="154"/>
  <c r="I40" i="154" s="1"/>
  <c r="Q38" i="154"/>
  <c r="Y38" i="154"/>
  <c r="Y40" i="154" s="1"/>
  <c r="H38" i="152"/>
  <c r="H40" i="152" s="1"/>
  <c r="I39" i="152" s="1"/>
  <c r="I40" i="152" s="1"/>
  <c r="P38" i="152"/>
  <c r="Z17" i="152"/>
  <c r="X38" i="152"/>
  <c r="H38" i="151"/>
  <c r="H40" i="151" s="1"/>
  <c r="I39" i="151" s="1"/>
  <c r="I40" i="151" s="1"/>
  <c r="P38" i="151"/>
  <c r="Z17" i="151"/>
  <c r="X38" i="151"/>
  <c r="X40" i="151" s="1"/>
  <c r="H38" i="150"/>
  <c r="H40" i="150" s="1"/>
  <c r="I39" i="150" s="1"/>
  <c r="I40" i="150" s="1"/>
  <c r="P38" i="150"/>
  <c r="X38" i="150"/>
  <c r="Z17" i="149"/>
  <c r="X38" i="149"/>
  <c r="Z17" i="148"/>
  <c r="X38" i="148"/>
  <c r="Z17" i="147"/>
  <c r="X38" i="147"/>
  <c r="X40" i="146"/>
  <c r="Z40" i="146" s="1"/>
  <c r="Z38" i="146"/>
  <c r="H40" i="145"/>
  <c r="I39" i="145" s="1"/>
  <c r="I40" i="145" s="1"/>
  <c r="Z17" i="132"/>
  <c r="F38" i="108"/>
  <c r="F40" i="108" s="1"/>
  <c r="N38" i="108"/>
  <c r="V38" i="108"/>
  <c r="F38" i="105"/>
  <c r="F40" i="105" s="1"/>
  <c r="N38" i="105"/>
  <c r="V38" i="105"/>
  <c r="F38" i="104"/>
  <c r="F40" i="104" s="1"/>
  <c r="N38" i="104"/>
  <c r="Z17" i="55"/>
  <c r="X38" i="55"/>
  <c r="X40" i="55" s="1"/>
  <c r="Z17" i="54"/>
  <c r="X38" i="54"/>
  <c r="X38" i="53"/>
  <c r="Z17" i="53"/>
  <c r="Z17" i="1"/>
  <c r="X38" i="1"/>
  <c r="Z17" i="206"/>
  <c r="X38" i="206"/>
  <c r="Z17" i="205"/>
  <c r="X38" i="205"/>
  <c r="Z17" i="202"/>
  <c r="X38" i="202"/>
  <c r="X40" i="184"/>
  <c r="Z40" i="184" s="1"/>
  <c r="Z38" i="184"/>
  <c r="Z40" i="135"/>
  <c r="Z38" i="15"/>
  <c r="Y40" i="15"/>
  <c r="Z40" i="15" s="1"/>
  <c r="Z17" i="251"/>
  <c r="X38" i="251"/>
  <c r="X40" i="224"/>
  <c r="Z40" i="224" s="1"/>
  <c r="Z38" i="224"/>
  <c r="Z40" i="199"/>
  <c r="X40" i="134"/>
  <c r="Z17" i="81"/>
  <c r="X38" i="81"/>
  <c r="Z17" i="80"/>
  <c r="X38" i="80"/>
  <c r="Z17" i="79"/>
  <c r="X38" i="79"/>
  <c r="X38" i="77"/>
  <c r="Z17" i="77"/>
  <c r="N38" i="46"/>
  <c r="Z17" i="242"/>
  <c r="I38" i="240"/>
  <c r="I40" i="240" s="1"/>
  <c r="Q38" i="240"/>
  <c r="Y38" i="240"/>
  <c r="Y40" i="240" s="1"/>
  <c r="Z38" i="239"/>
  <c r="Y40" i="239"/>
  <c r="H38" i="238"/>
  <c r="H40" i="238" s="1"/>
  <c r="I39" i="238" s="1"/>
  <c r="I40" i="238" s="1"/>
  <c r="X38" i="238"/>
  <c r="H40" i="236"/>
  <c r="I39" i="236" s="1"/>
  <c r="I40" i="236" s="1"/>
  <c r="G38" i="235"/>
  <c r="G40" i="235" s="1"/>
  <c r="H39" i="235" s="1"/>
  <c r="H40" i="235" s="1"/>
  <c r="I39" i="235" s="1"/>
  <c r="I40" i="235" s="1"/>
  <c r="K39" i="235" s="1"/>
  <c r="O38" i="235"/>
  <c r="W38" i="235"/>
  <c r="I40" i="233"/>
  <c r="J40" i="233" s="1"/>
  <c r="Z17" i="219"/>
  <c r="X38" i="219"/>
  <c r="Z17" i="218"/>
  <c r="X38" i="218"/>
  <c r="Z17" i="217"/>
  <c r="X38" i="217"/>
  <c r="Z17" i="216"/>
  <c r="X38" i="216"/>
  <c r="Z17" i="215"/>
  <c r="X38" i="215"/>
  <c r="X40" i="215" s="1"/>
  <c r="Z38" i="214"/>
  <c r="X40" i="214"/>
  <c r="Z40" i="214" s="1"/>
  <c r="H40" i="211"/>
  <c r="I39" i="211" s="1"/>
  <c r="I40" i="211" s="1"/>
  <c r="K39" i="211" s="1"/>
  <c r="H40" i="210"/>
  <c r="I39" i="210" s="1"/>
  <c r="I40" i="210" s="1"/>
  <c r="G38" i="209"/>
  <c r="G40" i="209" s="1"/>
  <c r="H39" i="209" s="1"/>
  <c r="H40" i="209" s="1"/>
  <c r="I39" i="209" s="1"/>
  <c r="I40" i="209" s="1"/>
  <c r="J40" i="209" s="1"/>
  <c r="O38" i="209"/>
  <c r="W38" i="209"/>
  <c r="Z38" i="194"/>
  <c r="X40" i="194"/>
  <c r="Z40" i="194" s="1"/>
  <c r="H40" i="193"/>
  <c r="I39" i="193" s="1"/>
  <c r="I40" i="193" s="1"/>
  <c r="J40" i="193" s="1"/>
  <c r="H40" i="192"/>
  <c r="I39" i="192" s="1"/>
  <c r="I40" i="192" s="1"/>
  <c r="J40" i="192" s="1"/>
  <c r="H40" i="191"/>
  <c r="I39" i="191" s="1"/>
  <c r="I40" i="191" s="1"/>
  <c r="J40" i="191" s="1"/>
  <c r="Z17" i="180"/>
  <c r="Z17" i="179"/>
  <c r="Y38" i="179"/>
  <c r="Y40" i="179" s="1"/>
  <c r="Z17" i="176"/>
  <c r="X38" i="176"/>
  <c r="H40" i="174"/>
  <c r="I39" i="174" s="1"/>
  <c r="I40" i="174" s="1"/>
  <c r="J40" i="174" s="1"/>
  <c r="H40" i="173"/>
  <c r="I39" i="173" s="1"/>
  <c r="I40" i="173" s="1"/>
  <c r="H40" i="172"/>
  <c r="I39" i="172" s="1"/>
  <c r="I40" i="172" s="1"/>
  <c r="J40" i="172" s="1"/>
  <c r="Z38" i="151"/>
  <c r="Y40" i="151"/>
  <c r="Z17" i="150"/>
  <c r="Y38" i="150"/>
  <c r="Y40" i="150" s="1"/>
  <c r="Z38" i="145"/>
  <c r="X40" i="145"/>
  <c r="Z40" i="145" s="1"/>
  <c r="H40" i="142"/>
  <c r="I39" i="142" s="1"/>
  <c r="I40" i="142" s="1"/>
  <c r="X40" i="112"/>
  <c r="Z40" i="112" s="1"/>
  <c r="Z38" i="112"/>
  <c r="G38" i="111"/>
  <c r="G40" i="111" s="1"/>
  <c r="H39" i="111" s="1"/>
  <c r="H40" i="111" s="1"/>
  <c r="I39" i="111" s="1"/>
  <c r="I40" i="111" s="1"/>
  <c r="O38" i="111"/>
  <c r="W38" i="111"/>
  <c r="G38" i="110"/>
  <c r="G40" i="110" s="1"/>
  <c r="H39" i="110" s="1"/>
  <c r="H40" i="110" s="1"/>
  <c r="I39" i="110" s="1"/>
  <c r="O38" i="110"/>
  <c r="W38" i="110"/>
  <c r="G38" i="109"/>
  <c r="G40" i="109" s="1"/>
  <c r="H39" i="109" s="1"/>
  <c r="H40" i="109" s="1"/>
  <c r="I39" i="109" s="1"/>
  <c r="O38" i="109"/>
  <c r="W38" i="109"/>
  <c r="X38" i="220"/>
  <c r="X38" i="213"/>
  <c r="Z17" i="254"/>
  <c r="X38" i="254"/>
  <c r="Z17" i="253"/>
  <c r="X38" i="253"/>
  <c r="X40" i="156"/>
  <c r="Z40" i="156" s="1"/>
  <c r="Z38" i="156"/>
  <c r="Z17" i="82"/>
  <c r="X38" i="82"/>
  <c r="C38" i="243"/>
  <c r="C40" i="243" s="1"/>
  <c r="K38" i="243"/>
  <c r="S38" i="243"/>
  <c r="C38" i="242"/>
  <c r="C40" i="242" s="1"/>
  <c r="K38" i="242"/>
  <c r="S38" i="242"/>
  <c r="AA38" i="242"/>
  <c r="AA40" i="242" s="1"/>
  <c r="J38" i="241"/>
  <c r="R38" i="241"/>
  <c r="Z17" i="239"/>
  <c r="H38" i="237"/>
  <c r="H40" i="237" s="1"/>
  <c r="I39" i="237" s="1"/>
  <c r="I40" i="237" s="1"/>
  <c r="P38" i="237"/>
  <c r="Z17" i="237"/>
  <c r="X38" i="237"/>
  <c r="H38" i="236"/>
  <c r="P38" i="236"/>
  <c r="Z17" i="236"/>
  <c r="X38" i="236"/>
  <c r="X40" i="235"/>
  <c r="Z17" i="234"/>
  <c r="X38" i="234"/>
  <c r="Z17" i="233"/>
  <c r="X38" i="233"/>
  <c r="Z17" i="232"/>
  <c r="X38" i="232"/>
  <c r="I40" i="230"/>
  <c r="J40" i="230" s="1"/>
  <c r="Y40" i="215"/>
  <c r="Z17" i="212"/>
  <c r="X38" i="212"/>
  <c r="H38" i="211"/>
  <c r="P38" i="211"/>
  <c r="Z17" i="211"/>
  <c r="X38" i="211"/>
  <c r="H38" i="210"/>
  <c r="P38" i="210"/>
  <c r="Z17" i="210"/>
  <c r="X38" i="210"/>
  <c r="Z38" i="209"/>
  <c r="X40" i="209"/>
  <c r="Z40" i="209" s="1"/>
  <c r="G38" i="208"/>
  <c r="G40" i="208" s="1"/>
  <c r="H39" i="208" s="1"/>
  <c r="H40" i="208" s="1"/>
  <c r="I39" i="208" s="1"/>
  <c r="I40" i="208" s="1"/>
  <c r="J40" i="208" s="1"/>
  <c r="O38" i="208"/>
  <c r="W38" i="208"/>
  <c r="Z17" i="193"/>
  <c r="X38" i="193"/>
  <c r="Z17" i="192"/>
  <c r="X38" i="192"/>
  <c r="X40" i="191"/>
  <c r="Z40" i="191" s="1"/>
  <c r="Z38" i="191"/>
  <c r="Z38" i="175"/>
  <c r="Y40" i="175"/>
  <c r="Z40" i="175" s="1"/>
  <c r="Z17" i="174"/>
  <c r="X38" i="174"/>
  <c r="Z17" i="173"/>
  <c r="X38" i="173"/>
  <c r="X40" i="172"/>
  <c r="Z40" i="172" s="1"/>
  <c r="Z38" i="172"/>
  <c r="I40" i="166"/>
  <c r="J40" i="166" s="1"/>
  <c r="I40" i="165"/>
  <c r="I40" i="164"/>
  <c r="J40" i="164" s="1"/>
  <c r="H40" i="163"/>
  <c r="I39" i="163" s="1"/>
  <c r="I40" i="163" s="1"/>
  <c r="J40" i="163" s="1"/>
  <c r="H40" i="161"/>
  <c r="I39" i="161" s="1"/>
  <c r="I40" i="161" s="1"/>
  <c r="Z17" i="146"/>
  <c r="Z17" i="144"/>
  <c r="X38" i="144"/>
  <c r="Z17" i="143"/>
  <c r="X38" i="143"/>
  <c r="Z38" i="142"/>
  <c r="X40" i="142"/>
  <c r="Z40" i="142" s="1"/>
  <c r="I40" i="141"/>
  <c r="Z17" i="116"/>
  <c r="Y38" i="116"/>
  <c r="Y40" i="116" s="1"/>
  <c r="X40" i="108"/>
  <c r="H38" i="107"/>
  <c r="P38" i="107"/>
  <c r="Z17" i="107"/>
  <c r="X38" i="107"/>
  <c r="Z17" i="106"/>
  <c r="X38" i="106"/>
  <c r="X40" i="105"/>
  <c r="Z17" i="104"/>
  <c r="X38" i="104"/>
  <c r="Z17" i="103"/>
  <c r="X38" i="103"/>
  <c r="X40" i="103" s="1"/>
  <c r="Z38" i="102"/>
  <c r="X40" i="102"/>
  <c r="Z40" i="102" s="1"/>
  <c r="Z38" i="101"/>
  <c r="X40" i="101"/>
  <c r="Z40" i="101" s="1"/>
  <c r="I40" i="100"/>
  <c r="X38" i="29"/>
  <c r="Z17" i="29"/>
  <c r="Z38" i="250"/>
  <c r="X40" i="250"/>
  <c r="Z40" i="250" s="1"/>
  <c r="O38" i="197"/>
  <c r="Z17" i="133"/>
  <c r="X38" i="133"/>
  <c r="Z17" i="83"/>
  <c r="X38" i="83"/>
  <c r="V38" i="46"/>
  <c r="Z17" i="238"/>
  <c r="Z17" i="235"/>
  <c r="Y38" i="235"/>
  <c r="Y40" i="235" s="1"/>
  <c r="Z38" i="231"/>
  <c r="Y40" i="231"/>
  <c r="Z40" i="231" s="1"/>
  <c r="Z38" i="230"/>
  <c r="X40" i="230"/>
  <c r="Z40" i="230" s="1"/>
  <c r="I40" i="229"/>
  <c r="J40" i="229" s="1"/>
  <c r="I40" i="228"/>
  <c r="Z17" i="214"/>
  <c r="X40" i="208"/>
  <c r="Z40" i="208" s="1"/>
  <c r="Z38" i="208"/>
  <c r="G38" i="207"/>
  <c r="G40" i="207" s="1"/>
  <c r="H39" i="207" s="1"/>
  <c r="H40" i="207" s="1"/>
  <c r="I39" i="207" s="1"/>
  <c r="I40" i="207" s="1"/>
  <c r="O38" i="207"/>
  <c r="W38" i="207"/>
  <c r="Z17" i="194"/>
  <c r="Z17" i="190"/>
  <c r="X38" i="190"/>
  <c r="Z17" i="189"/>
  <c r="X38" i="189"/>
  <c r="Z38" i="188"/>
  <c r="X40" i="188"/>
  <c r="Z40" i="188" s="1"/>
  <c r="I40" i="187"/>
  <c r="H40" i="186"/>
  <c r="I39" i="186" s="1"/>
  <c r="I40" i="186" s="1"/>
  <c r="J40" i="186" s="1"/>
  <c r="H40" i="185"/>
  <c r="I39" i="185" s="1"/>
  <c r="I40" i="185" s="1"/>
  <c r="Z17" i="175"/>
  <c r="Z17" i="171"/>
  <c r="X38" i="171"/>
  <c r="Z17" i="170"/>
  <c r="X38" i="170"/>
  <c r="Z17" i="169"/>
  <c r="X38" i="169"/>
  <c r="Z17" i="168"/>
  <c r="X38" i="168"/>
  <c r="Z17" i="167"/>
  <c r="X38" i="167"/>
  <c r="X40" i="167" s="1"/>
  <c r="Z17" i="166"/>
  <c r="X38" i="166"/>
  <c r="Z17" i="165"/>
  <c r="X38" i="165"/>
  <c r="Z17" i="164"/>
  <c r="X38" i="164"/>
  <c r="H38" i="163"/>
  <c r="P38" i="163"/>
  <c r="Z17" i="163"/>
  <c r="X38" i="163"/>
  <c r="H38" i="162"/>
  <c r="H40" i="162" s="1"/>
  <c r="I39" i="162" s="1"/>
  <c r="I40" i="162" s="1"/>
  <c r="P38" i="162"/>
  <c r="Z17" i="162"/>
  <c r="X38" i="162"/>
  <c r="Z38" i="161"/>
  <c r="X40" i="161"/>
  <c r="Z40" i="161" s="1"/>
  <c r="H40" i="160"/>
  <c r="I39" i="160" s="1"/>
  <c r="I40" i="160" s="1"/>
  <c r="Z17" i="145"/>
  <c r="Z38" i="141"/>
  <c r="X40" i="141"/>
  <c r="Z40" i="141" s="1"/>
  <c r="H40" i="140"/>
  <c r="I39" i="140" s="1"/>
  <c r="I40" i="140" s="1"/>
  <c r="H40" i="139"/>
  <c r="I39" i="139" s="1"/>
  <c r="I40" i="139" s="1"/>
  <c r="J40" i="139" s="1"/>
  <c r="H40" i="138"/>
  <c r="I39" i="138" s="1"/>
  <c r="I40" i="138" s="1"/>
  <c r="H40" i="137"/>
  <c r="I39" i="137" s="1"/>
  <c r="I40" i="137" s="1"/>
  <c r="I38" i="110"/>
  <c r="Q38" i="110"/>
  <c r="Z17" i="110"/>
  <c r="Y38" i="110"/>
  <c r="Y40" i="110" s="1"/>
  <c r="I38" i="109"/>
  <c r="Q38" i="109"/>
  <c r="Y38" i="109"/>
  <c r="Y40" i="109" s="1"/>
  <c r="Z17" i="99"/>
  <c r="X38" i="99"/>
  <c r="X38" i="98"/>
  <c r="Z17" i="98"/>
  <c r="E38" i="72"/>
  <c r="E40" i="72" s="1"/>
  <c r="M38" i="72"/>
  <c r="U38" i="72"/>
  <c r="Z17" i="31"/>
  <c r="Y38" i="31"/>
  <c r="Z17" i="113"/>
  <c r="Z17" i="111"/>
  <c r="X38" i="111"/>
  <c r="X40" i="110"/>
  <c r="X40" i="109"/>
  <c r="H40" i="108"/>
  <c r="I39" i="108" s="1"/>
  <c r="H40" i="107"/>
  <c r="I39" i="107" s="1"/>
  <c r="I40" i="107" s="1"/>
  <c r="G38" i="106"/>
  <c r="G40" i="106" s="1"/>
  <c r="H39" i="106" s="1"/>
  <c r="H40" i="106" s="1"/>
  <c r="I39" i="106" s="1"/>
  <c r="I40" i="106" s="1"/>
  <c r="O38" i="106"/>
  <c r="W38" i="106"/>
  <c r="H40" i="105"/>
  <c r="I39" i="105" s="1"/>
  <c r="I40" i="105" s="1"/>
  <c r="H40" i="104"/>
  <c r="I39" i="104" s="1"/>
  <c r="I40" i="104" s="1"/>
  <c r="J40" i="104" s="1"/>
  <c r="H40" i="103"/>
  <c r="I39" i="103" s="1"/>
  <c r="I40" i="103" s="1"/>
  <c r="H40" i="102"/>
  <c r="I39" i="102" s="1"/>
  <c r="I40" i="102" s="1"/>
  <c r="H40" i="101"/>
  <c r="I39" i="101" s="1"/>
  <c r="I40" i="101" s="1"/>
  <c r="I38" i="90"/>
  <c r="Q38" i="90"/>
  <c r="Y38" i="90"/>
  <c r="Y40" i="90" s="1"/>
  <c r="Z38" i="87"/>
  <c r="Y40" i="87"/>
  <c r="X40" i="86"/>
  <c r="Z38" i="85"/>
  <c r="X40" i="85"/>
  <c r="Z40" i="85" s="1"/>
  <c r="H40" i="84"/>
  <c r="I39" i="84" s="1"/>
  <c r="I40" i="84" s="1"/>
  <c r="J40" i="84" s="1"/>
  <c r="H40" i="83"/>
  <c r="I39" i="83" s="1"/>
  <c r="I40" i="83" s="1"/>
  <c r="H40" i="82"/>
  <c r="I39" i="82" s="1"/>
  <c r="I40" i="82" s="1"/>
  <c r="H40" i="81"/>
  <c r="I39" i="81" s="1"/>
  <c r="H40" i="80"/>
  <c r="I39" i="80" s="1"/>
  <c r="I40" i="80" s="1"/>
  <c r="J40" i="80" s="1"/>
  <c r="G38" i="79"/>
  <c r="G40" i="79" s="1"/>
  <c r="H39" i="79" s="1"/>
  <c r="H40" i="79" s="1"/>
  <c r="I39" i="79" s="1"/>
  <c r="I40" i="79" s="1"/>
  <c r="O38" i="79"/>
  <c r="W38" i="79"/>
  <c r="H40" i="78"/>
  <c r="I39" i="78" s="1"/>
  <c r="I40" i="78" s="1"/>
  <c r="K39" i="78" s="1"/>
  <c r="H40" i="77"/>
  <c r="I39" i="77" s="1"/>
  <c r="I40" i="77" s="1"/>
  <c r="F38" i="76"/>
  <c r="F40" i="76" s="1"/>
  <c r="N38" i="76"/>
  <c r="V38" i="76"/>
  <c r="E38" i="73"/>
  <c r="E40" i="73" s="1"/>
  <c r="M38" i="73"/>
  <c r="U38" i="73"/>
  <c r="D38" i="71"/>
  <c r="D40" i="71" s="1"/>
  <c r="L38" i="71"/>
  <c r="T38" i="71"/>
  <c r="C38" i="68"/>
  <c r="C40" i="68" s="1"/>
  <c r="K38" i="68"/>
  <c r="S38" i="68"/>
  <c r="Z17" i="57"/>
  <c r="X38" i="57"/>
  <c r="X40" i="56"/>
  <c r="Z40" i="56" s="1"/>
  <c r="Z38" i="56"/>
  <c r="H40" i="55"/>
  <c r="I39" i="55" s="1"/>
  <c r="I40" i="55" s="1"/>
  <c r="J40" i="55" s="1"/>
  <c r="H40" i="54"/>
  <c r="I39" i="54" s="1"/>
  <c r="I40" i="54" s="1"/>
  <c r="H40" i="53"/>
  <c r="I39" i="53" s="1"/>
  <c r="I40" i="53" s="1"/>
  <c r="C38" i="39"/>
  <c r="C40" i="39" s="1"/>
  <c r="K38" i="39"/>
  <c r="S38" i="39"/>
  <c r="AA38" i="39"/>
  <c r="AA40" i="39" s="1"/>
  <c r="J38" i="38"/>
  <c r="R38" i="38"/>
  <c r="AA38" i="38"/>
  <c r="AA40" i="38" s="1"/>
  <c r="J38" i="37"/>
  <c r="R38" i="37"/>
  <c r="I38" i="35"/>
  <c r="Q38" i="35"/>
  <c r="Y38" i="35"/>
  <c r="Z38" i="30"/>
  <c r="X40" i="30"/>
  <c r="Z40" i="30" s="1"/>
  <c r="H40" i="29"/>
  <c r="I39" i="29" s="1"/>
  <c r="I40" i="29" s="1"/>
  <c r="J40" i="29" s="1"/>
  <c r="Z17" i="17"/>
  <c r="H40" i="14"/>
  <c r="I39" i="14" s="1"/>
  <c r="I40" i="14" s="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55"/>
  <c r="Z27" i="254"/>
  <c r="Z27" i="235"/>
  <c r="Z27" i="164"/>
  <c r="Z27" i="134"/>
  <c r="Z27" i="131"/>
  <c r="Z27" i="65"/>
  <c r="Z27" i="22"/>
  <c r="Z27" i="19"/>
  <c r="D38" i="115"/>
  <c r="D40" i="115" s="1"/>
  <c r="L38" i="115"/>
  <c r="T38" i="115"/>
  <c r="D38" i="114"/>
  <c r="D40" i="114" s="1"/>
  <c r="L38" i="114"/>
  <c r="T38" i="114"/>
  <c r="D38" i="113"/>
  <c r="D40" i="113" s="1"/>
  <c r="L38" i="113"/>
  <c r="T38" i="113"/>
  <c r="C38" i="112"/>
  <c r="C40" i="112" s="1"/>
  <c r="K38" i="112"/>
  <c r="S38" i="112"/>
  <c r="AA38" i="112"/>
  <c r="AA40" i="112" s="1"/>
  <c r="J38" i="111"/>
  <c r="R38" i="111"/>
  <c r="Z17" i="109"/>
  <c r="I38" i="108"/>
  <c r="Q38" i="108"/>
  <c r="Z17" i="108"/>
  <c r="Y38" i="108"/>
  <c r="Y40" i="108" s="1"/>
  <c r="Z17" i="105"/>
  <c r="Y38" i="105"/>
  <c r="Y40" i="105" s="1"/>
  <c r="Z38" i="103"/>
  <c r="Y40" i="103"/>
  <c r="Z17" i="102"/>
  <c r="Y38" i="102"/>
  <c r="Y40" i="102" s="1"/>
  <c r="Z38" i="100"/>
  <c r="X40" i="100"/>
  <c r="Z40" i="100" s="1"/>
  <c r="H40" i="99"/>
  <c r="I39" i="99" s="1"/>
  <c r="I40" i="99" s="1"/>
  <c r="J40" i="99" s="1"/>
  <c r="H40" i="98"/>
  <c r="I39" i="98" s="1"/>
  <c r="I40" i="98" s="1"/>
  <c r="Z17" i="85"/>
  <c r="I38" i="81"/>
  <c r="Q38" i="81"/>
  <c r="Y38" i="81"/>
  <c r="Y40" i="81" s="1"/>
  <c r="Z17" i="78"/>
  <c r="Y38" i="78"/>
  <c r="Y40" i="78" s="1"/>
  <c r="Z17" i="76"/>
  <c r="X38" i="76"/>
  <c r="Z17" i="75"/>
  <c r="X38" i="75"/>
  <c r="Z38" i="74"/>
  <c r="X40" i="74"/>
  <c r="H40" i="73"/>
  <c r="I39" i="73" s="1"/>
  <c r="I40" i="73" s="1"/>
  <c r="Z17" i="56"/>
  <c r="Z38" i="55"/>
  <c r="Y40" i="55"/>
  <c r="Z17" i="52"/>
  <c r="X38" i="52"/>
  <c r="Z17" i="51"/>
  <c r="X38" i="51"/>
  <c r="Z38" i="50"/>
  <c r="X40" i="50"/>
  <c r="Z40" i="50" s="1"/>
  <c r="H40" i="49"/>
  <c r="I39" i="49" s="1"/>
  <c r="I40" i="49" s="1"/>
  <c r="G38" i="47"/>
  <c r="G40" i="47" s="1"/>
  <c r="H39" i="47" s="1"/>
  <c r="H40" i="47" s="1"/>
  <c r="I39" i="47" s="1"/>
  <c r="I40" i="47" s="1"/>
  <c r="J40" i="47" s="1"/>
  <c r="O38" i="47"/>
  <c r="W38" i="47"/>
  <c r="H40" i="46"/>
  <c r="I39" i="46" s="1"/>
  <c r="I40" i="46" s="1"/>
  <c r="F38" i="45"/>
  <c r="F40" i="45" s="1"/>
  <c r="N38" i="45"/>
  <c r="V38" i="45"/>
  <c r="E38" i="43"/>
  <c r="E40" i="43" s="1"/>
  <c r="M38" i="43"/>
  <c r="U38" i="43"/>
  <c r="E38" i="42"/>
  <c r="E40" i="42" s="1"/>
  <c r="M38" i="42"/>
  <c r="U38" i="42"/>
  <c r="Z17" i="30"/>
  <c r="Z17" i="28"/>
  <c r="X38" i="28"/>
  <c r="Z17" i="27"/>
  <c r="X38" i="27"/>
  <c r="Z38" i="26"/>
  <c r="X40" i="26"/>
  <c r="Z40" i="26" s="1"/>
  <c r="H40" i="25"/>
  <c r="I39" i="25" s="1"/>
  <c r="I40" i="25" s="1"/>
  <c r="J40" i="25" s="1"/>
  <c r="H40" i="24"/>
  <c r="I39" i="24" s="1"/>
  <c r="I40" i="24" s="1"/>
  <c r="Z17" i="15"/>
  <c r="Z17" i="13"/>
  <c r="X38" i="13"/>
  <c r="Z17" i="12"/>
  <c r="X38" i="12"/>
  <c r="Z17" i="11"/>
  <c r="X38" i="11"/>
  <c r="Z17" i="10"/>
  <c r="X38" i="10"/>
  <c r="Z38" i="9"/>
  <c r="X40" i="9"/>
  <c r="Z40" i="9" s="1"/>
  <c r="H40" i="8"/>
  <c r="I39" i="8" s="1"/>
  <c r="Z27" i="251"/>
  <c r="Z27" i="153"/>
  <c r="Z27" i="126"/>
  <c r="Z27" i="124"/>
  <c r="C38" i="86"/>
  <c r="C40" i="86" s="1"/>
  <c r="K38" i="86"/>
  <c r="S38" i="86"/>
  <c r="C38" i="85"/>
  <c r="C40" i="85" s="1"/>
  <c r="K38" i="85"/>
  <c r="S38" i="85"/>
  <c r="AA38" i="84"/>
  <c r="AA40" i="84" s="1"/>
  <c r="J38" i="83"/>
  <c r="R38" i="83"/>
  <c r="AA38" i="83"/>
  <c r="AA40" i="83" s="1"/>
  <c r="J38" i="82"/>
  <c r="R38" i="82"/>
  <c r="Z40" i="74"/>
  <c r="Z38" i="73"/>
  <c r="X40" i="73"/>
  <c r="Z40" i="73" s="1"/>
  <c r="I38" i="50"/>
  <c r="I40" i="50" s="1"/>
  <c r="Q38" i="50"/>
  <c r="Y38" i="50"/>
  <c r="Y40" i="50" s="1"/>
  <c r="H38" i="49"/>
  <c r="P38" i="49"/>
  <c r="Z17" i="49"/>
  <c r="X38" i="49"/>
  <c r="H38" i="48"/>
  <c r="H40" i="48" s="1"/>
  <c r="I39" i="48" s="1"/>
  <c r="I40" i="48" s="1"/>
  <c r="P38" i="48"/>
  <c r="Z17" i="48"/>
  <c r="X38" i="48"/>
  <c r="Z17" i="47"/>
  <c r="X38" i="47"/>
  <c r="X40" i="47" s="1"/>
  <c r="Z38" i="46"/>
  <c r="X40" i="46"/>
  <c r="Z40" i="46" s="1"/>
  <c r="F38" i="44"/>
  <c r="F40" i="44" s="1"/>
  <c r="N38" i="44"/>
  <c r="V38" i="44"/>
  <c r="Z17" i="25"/>
  <c r="X38" i="25"/>
  <c r="X40" i="24"/>
  <c r="Z40" i="24" s="1"/>
  <c r="Z38" i="24"/>
  <c r="H40" i="21"/>
  <c r="I39" i="21" s="1"/>
  <c r="I40" i="21" s="1"/>
  <c r="J40" i="21" s="1"/>
  <c r="X40" i="8"/>
  <c r="Z40" i="8" s="1"/>
  <c r="Z27" i="172"/>
  <c r="Z27" i="146"/>
  <c r="Z27" i="118"/>
  <c r="Z27" i="56"/>
  <c r="Z27" i="38"/>
  <c r="Z27" i="37"/>
  <c r="H38" i="124"/>
  <c r="H40" i="124" s="1"/>
  <c r="I39" i="124" s="1"/>
  <c r="I40" i="124" s="1"/>
  <c r="P38" i="124"/>
  <c r="Z17" i="124"/>
  <c r="X38" i="124"/>
  <c r="H38" i="123"/>
  <c r="H40" i="123" s="1"/>
  <c r="I39" i="123" s="1"/>
  <c r="I40" i="123" s="1"/>
  <c r="P38" i="123"/>
  <c r="Z17" i="123"/>
  <c r="X38" i="123"/>
  <c r="H38" i="122"/>
  <c r="H40" i="122" s="1"/>
  <c r="I39" i="122" s="1"/>
  <c r="I40" i="122" s="1"/>
  <c r="P38" i="122"/>
  <c r="Z17" i="122"/>
  <c r="X38" i="122"/>
  <c r="H38" i="121"/>
  <c r="H40" i="121" s="1"/>
  <c r="I39" i="121" s="1"/>
  <c r="I40" i="121" s="1"/>
  <c r="P38" i="121"/>
  <c r="Z17" i="121"/>
  <c r="X38" i="121"/>
  <c r="H38" i="120"/>
  <c r="H40" i="120" s="1"/>
  <c r="I39" i="120" s="1"/>
  <c r="I40" i="120" s="1"/>
  <c r="P38" i="120"/>
  <c r="X38" i="120"/>
  <c r="C38" i="102"/>
  <c r="C40" i="102" s="1"/>
  <c r="K38" i="102"/>
  <c r="S38" i="102"/>
  <c r="C38" i="101"/>
  <c r="C40" i="101" s="1"/>
  <c r="K38" i="101"/>
  <c r="S38" i="101"/>
  <c r="Z17" i="100"/>
  <c r="Z17" i="97"/>
  <c r="X38" i="97"/>
  <c r="Z17" i="96"/>
  <c r="X38" i="96"/>
  <c r="H40" i="94"/>
  <c r="I39" i="94" s="1"/>
  <c r="I40" i="94" s="1"/>
  <c r="E38" i="88"/>
  <c r="E40" i="88" s="1"/>
  <c r="M38" i="88"/>
  <c r="U38" i="88"/>
  <c r="C38" i="84"/>
  <c r="C40" i="84" s="1"/>
  <c r="K38" i="84"/>
  <c r="S38" i="84"/>
  <c r="Z17" i="74"/>
  <c r="Z17" i="72"/>
  <c r="X38" i="72"/>
  <c r="Z17" i="71"/>
  <c r="X38" i="71"/>
  <c r="X40" i="71" s="1"/>
  <c r="Z17" i="70"/>
  <c r="X38" i="70"/>
  <c r="Z38" i="69"/>
  <c r="X40" i="69"/>
  <c r="Z40" i="69" s="1"/>
  <c r="H40" i="68"/>
  <c r="I39" i="68" s="1"/>
  <c r="I40" i="68" s="1"/>
  <c r="H40" i="67"/>
  <c r="I39" i="67" s="1"/>
  <c r="I40" i="67" s="1"/>
  <c r="H40" i="66"/>
  <c r="I39" i="66" s="1"/>
  <c r="H40" i="65"/>
  <c r="I39" i="65" s="1"/>
  <c r="H40" i="64"/>
  <c r="I39" i="64" s="1"/>
  <c r="H40" i="63"/>
  <c r="I39" i="63" s="1"/>
  <c r="I40" i="63" s="1"/>
  <c r="J40" i="63" s="1"/>
  <c r="G38" i="62"/>
  <c r="G40" i="62" s="1"/>
  <c r="H39" i="62" s="1"/>
  <c r="O38" i="62"/>
  <c r="W38" i="62"/>
  <c r="C38" i="54"/>
  <c r="C40" i="54" s="1"/>
  <c r="K38" i="54"/>
  <c r="S38" i="54"/>
  <c r="C38" i="53"/>
  <c r="C40" i="53" s="1"/>
  <c r="K38" i="53"/>
  <c r="S38" i="53"/>
  <c r="AA38" i="52"/>
  <c r="AA40" i="52" s="1"/>
  <c r="J38" i="51"/>
  <c r="R38" i="51"/>
  <c r="Z17" i="50"/>
  <c r="Y40" i="47"/>
  <c r="Z38" i="45"/>
  <c r="X40" i="45"/>
  <c r="Z40" i="45" s="1"/>
  <c r="H40" i="44"/>
  <c r="I39" i="44" s="1"/>
  <c r="I40" i="44" s="1"/>
  <c r="G38" i="40"/>
  <c r="G40" i="40" s="1"/>
  <c r="H39" i="40" s="1"/>
  <c r="H40" i="40" s="1"/>
  <c r="I39" i="40" s="1"/>
  <c r="I40" i="40" s="1"/>
  <c r="O38" i="40"/>
  <c r="W38" i="40"/>
  <c r="G38" i="39"/>
  <c r="G40" i="39" s="1"/>
  <c r="H39" i="39" s="1"/>
  <c r="H40" i="39" s="1"/>
  <c r="I39" i="39" s="1"/>
  <c r="I40" i="39" s="1"/>
  <c r="O38" i="39"/>
  <c r="W38" i="39"/>
  <c r="F38" i="38"/>
  <c r="F40" i="38" s="1"/>
  <c r="N38" i="38"/>
  <c r="V38" i="38"/>
  <c r="F38" i="37"/>
  <c r="F40" i="37" s="1"/>
  <c r="N38" i="37"/>
  <c r="V38" i="37"/>
  <c r="E38" i="35"/>
  <c r="E40" i="35" s="1"/>
  <c r="M38" i="35"/>
  <c r="U38" i="35"/>
  <c r="E38" i="34"/>
  <c r="E40" i="34" s="1"/>
  <c r="M38" i="34"/>
  <c r="U38" i="34"/>
  <c r="E38" i="33"/>
  <c r="E40" i="33" s="1"/>
  <c r="M38" i="33"/>
  <c r="U38" i="33"/>
  <c r="E38" i="32"/>
  <c r="E40" i="32" s="1"/>
  <c r="M38" i="32"/>
  <c r="U38" i="32"/>
  <c r="D38" i="30"/>
  <c r="D40" i="30" s="1"/>
  <c r="L38" i="30"/>
  <c r="T38" i="30"/>
  <c r="AA38" i="28"/>
  <c r="AA40" i="28" s="1"/>
  <c r="J38" i="27"/>
  <c r="R38" i="27"/>
  <c r="AA38" i="27"/>
  <c r="AA40" i="27" s="1"/>
  <c r="J38" i="26"/>
  <c r="R38" i="26"/>
  <c r="Z17" i="26"/>
  <c r="Z17" i="23"/>
  <c r="X38" i="23"/>
  <c r="H38" i="22"/>
  <c r="H40" i="22" s="1"/>
  <c r="I39" i="22" s="1"/>
  <c r="I40" i="22" s="1"/>
  <c r="P38" i="22"/>
  <c r="X38" i="22"/>
  <c r="H38" i="21"/>
  <c r="P38" i="21"/>
  <c r="X38" i="21"/>
  <c r="H40" i="20"/>
  <c r="I39" i="20" s="1"/>
  <c r="I40" i="20" s="1"/>
  <c r="J40" i="20" s="1"/>
  <c r="G38" i="19"/>
  <c r="G40" i="19" s="1"/>
  <c r="H39" i="19" s="1"/>
  <c r="H40" i="19" s="1"/>
  <c r="I39" i="19" s="1"/>
  <c r="O38" i="19"/>
  <c r="W38" i="19"/>
  <c r="F38" i="17"/>
  <c r="F40" i="17" s="1"/>
  <c r="N38" i="17"/>
  <c r="V38" i="17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AA38" i="10"/>
  <c r="AA40" i="10" s="1"/>
  <c r="J38" i="9"/>
  <c r="R38" i="9"/>
  <c r="Z17" i="9"/>
  <c r="I38" i="8"/>
  <c r="Q38" i="8"/>
  <c r="Y38" i="8"/>
  <c r="Y40" i="8" s="1"/>
  <c r="H38" i="7"/>
  <c r="H40" i="7" s="1"/>
  <c r="I39" i="7" s="1"/>
  <c r="I40" i="7" s="1"/>
  <c r="P38" i="7"/>
  <c r="X38" i="7"/>
  <c r="X40" i="7" s="1"/>
  <c r="G38" i="6"/>
  <c r="G40" i="6" s="1"/>
  <c r="H39" i="6" s="1"/>
  <c r="H40" i="6" s="1"/>
  <c r="I39" i="6" s="1"/>
  <c r="I40" i="6" s="1"/>
  <c r="O38" i="6"/>
  <c r="W38" i="6"/>
  <c r="Z27" i="13"/>
  <c r="Z27" i="12"/>
  <c r="Z27" i="11"/>
  <c r="Z36" i="157"/>
  <c r="I38" i="122"/>
  <c r="Q38" i="122"/>
  <c r="Y38" i="122"/>
  <c r="Y40" i="122" s="1"/>
  <c r="H38" i="119"/>
  <c r="H40" i="119" s="1"/>
  <c r="I39" i="119" s="1"/>
  <c r="I40" i="119" s="1"/>
  <c r="P38" i="119"/>
  <c r="X38" i="119"/>
  <c r="X40" i="119" s="1"/>
  <c r="G38" i="118"/>
  <c r="G40" i="118" s="1"/>
  <c r="H39" i="118" s="1"/>
  <c r="H40" i="118" s="1"/>
  <c r="I39" i="118" s="1"/>
  <c r="I40" i="118" s="1"/>
  <c r="O38" i="118"/>
  <c r="W38" i="118"/>
  <c r="G38" i="117"/>
  <c r="G40" i="117" s="1"/>
  <c r="H39" i="117" s="1"/>
  <c r="H40" i="117" s="1"/>
  <c r="I39" i="117" s="1"/>
  <c r="I40" i="117" s="1"/>
  <c r="O38" i="117"/>
  <c r="W38" i="117"/>
  <c r="G38" i="116"/>
  <c r="G40" i="116" s="1"/>
  <c r="H39" i="116" s="1"/>
  <c r="H40" i="116" s="1"/>
  <c r="I39" i="116" s="1"/>
  <c r="I40" i="116" s="1"/>
  <c r="O38" i="116"/>
  <c r="W38" i="116"/>
  <c r="G38" i="115"/>
  <c r="G40" i="115" s="1"/>
  <c r="H39" i="115" s="1"/>
  <c r="H40" i="115" s="1"/>
  <c r="I39" i="115" s="1"/>
  <c r="I40" i="115" s="1"/>
  <c r="J40" i="115" s="1"/>
  <c r="O38" i="115"/>
  <c r="W38" i="115"/>
  <c r="G38" i="114"/>
  <c r="G40" i="114" s="1"/>
  <c r="H39" i="114" s="1"/>
  <c r="H40" i="114" s="1"/>
  <c r="I39" i="114" s="1"/>
  <c r="I40" i="114" s="1"/>
  <c r="J40" i="114" s="1"/>
  <c r="O38" i="114"/>
  <c r="W38" i="114"/>
  <c r="G38" i="113"/>
  <c r="G40" i="113" s="1"/>
  <c r="H39" i="113" s="1"/>
  <c r="H40" i="113" s="1"/>
  <c r="I39" i="113" s="1"/>
  <c r="I40" i="113" s="1"/>
  <c r="O38" i="113"/>
  <c r="W38" i="113"/>
  <c r="D38" i="105"/>
  <c r="D40" i="105" s="1"/>
  <c r="L38" i="105"/>
  <c r="T38" i="105"/>
  <c r="D38" i="104"/>
  <c r="D40" i="104" s="1"/>
  <c r="L38" i="104"/>
  <c r="T38" i="104"/>
  <c r="D38" i="103"/>
  <c r="D40" i="103" s="1"/>
  <c r="L38" i="103"/>
  <c r="T38" i="103"/>
  <c r="D38" i="102"/>
  <c r="D40" i="102" s="1"/>
  <c r="L38" i="102"/>
  <c r="T38" i="102"/>
  <c r="D38" i="101"/>
  <c r="D40" i="101" s="1"/>
  <c r="L38" i="101"/>
  <c r="T38" i="101"/>
  <c r="C38" i="100"/>
  <c r="C40" i="100" s="1"/>
  <c r="K38" i="100"/>
  <c r="S38" i="100"/>
  <c r="I38" i="95"/>
  <c r="I40" i="95" s="1"/>
  <c r="Q38" i="95"/>
  <c r="Y38" i="95"/>
  <c r="H38" i="94"/>
  <c r="P38" i="94"/>
  <c r="X38" i="94"/>
  <c r="H38" i="93"/>
  <c r="H40" i="93" s="1"/>
  <c r="I39" i="93" s="1"/>
  <c r="I40" i="93" s="1"/>
  <c r="P38" i="93"/>
  <c r="X38" i="93"/>
  <c r="G38" i="91"/>
  <c r="G40" i="91" s="1"/>
  <c r="H39" i="91" s="1"/>
  <c r="H40" i="91" s="1"/>
  <c r="I39" i="91" s="1"/>
  <c r="O38" i="91"/>
  <c r="W38" i="91"/>
  <c r="F38" i="89"/>
  <c r="F40" i="89" s="1"/>
  <c r="N38" i="89"/>
  <c r="V38" i="89"/>
  <c r="D38" i="80"/>
  <c r="D40" i="80" s="1"/>
  <c r="L38" i="80"/>
  <c r="T38" i="80"/>
  <c r="D38" i="79"/>
  <c r="D40" i="79" s="1"/>
  <c r="L38" i="79"/>
  <c r="T38" i="79"/>
  <c r="D38" i="78"/>
  <c r="D40" i="78" s="1"/>
  <c r="L38" i="78"/>
  <c r="T38" i="78"/>
  <c r="D38" i="77"/>
  <c r="D40" i="77" s="1"/>
  <c r="L38" i="77"/>
  <c r="T38" i="77"/>
  <c r="Z17" i="73"/>
  <c r="Z38" i="71"/>
  <c r="Y40" i="71"/>
  <c r="Z17" i="68"/>
  <c r="X38" i="68"/>
  <c r="Z17" i="67"/>
  <c r="X38" i="67"/>
  <c r="Z17" i="66"/>
  <c r="X38" i="66"/>
  <c r="Z17" i="65"/>
  <c r="X38" i="65"/>
  <c r="Z17" i="64"/>
  <c r="X38" i="64"/>
  <c r="H38" i="63"/>
  <c r="P38" i="63"/>
  <c r="Z17" i="63"/>
  <c r="X38" i="63"/>
  <c r="H38" i="62"/>
  <c r="P38" i="62"/>
  <c r="X38" i="62"/>
  <c r="G38" i="61"/>
  <c r="G40" i="61" s="1"/>
  <c r="H39" i="61" s="1"/>
  <c r="O38" i="61"/>
  <c r="W38" i="61"/>
  <c r="F38" i="59"/>
  <c r="F40" i="59" s="1"/>
  <c r="N38" i="59"/>
  <c r="V38" i="59"/>
  <c r="F38" i="58"/>
  <c r="F40" i="58" s="1"/>
  <c r="N38" i="58"/>
  <c r="V38" i="58"/>
  <c r="E38" i="57"/>
  <c r="E40" i="57" s="1"/>
  <c r="M38" i="57"/>
  <c r="U38" i="57"/>
  <c r="E38" i="56"/>
  <c r="E40" i="56" s="1"/>
  <c r="M38" i="56"/>
  <c r="U38" i="56"/>
  <c r="D38" i="55"/>
  <c r="D40" i="55" s="1"/>
  <c r="L38" i="55"/>
  <c r="T38" i="55"/>
  <c r="C38" i="52"/>
  <c r="C40" i="52" s="1"/>
  <c r="K38" i="52"/>
  <c r="S38" i="52"/>
  <c r="Z17" i="46"/>
  <c r="Z17" i="44"/>
  <c r="X38" i="44"/>
  <c r="H38" i="43"/>
  <c r="H40" i="43" s="1"/>
  <c r="I39" i="43" s="1"/>
  <c r="I40" i="43" s="1"/>
  <c r="P38" i="43"/>
  <c r="Z17" i="43"/>
  <c r="X38" i="43"/>
  <c r="H38" i="42"/>
  <c r="H40" i="42" s="1"/>
  <c r="I39" i="42" s="1"/>
  <c r="I40" i="42" s="1"/>
  <c r="P38" i="42"/>
  <c r="Z17" i="42"/>
  <c r="X38" i="42"/>
  <c r="H38" i="41"/>
  <c r="H40" i="41" s="1"/>
  <c r="I39" i="41" s="1"/>
  <c r="I40" i="41" s="1"/>
  <c r="P38" i="41"/>
  <c r="Z17" i="41"/>
  <c r="X38" i="41"/>
  <c r="Z17" i="40"/>
  <c r="X38" i="40"/>
  <c r="X40" i="39"/>
  <c r="Z40" i="39" s="1"/>
  <c r="Z38" i="39"/>
  <c r="F38" i="36"/>
  <c r="F40" i="36" s="1"/>
  <c r="N38" i="36"/>
  <c r="V38" i="36"/>
  <c r="F38" i="32"/>
  <c r="F40" i="32" s="1"/>
  <c r="N38" i="32"/>
  <c r="V38" i="32"/>
  <c r="E38" i="31"/>
  <c r="E40" i="31" s="1"/>
  <c r="M38" i="31"/>
  <c r="U38" i="31"/>
  <c r="E38" i="30"/>
  <c r="E40" i="30" s="1"/>
  <c r="M38" i="30"/>
  <c r="U38" i="30"/>
  <c r="D38" i="29"/>
  <c r="D40" i="29" s="1"/>
  <c r="L38" i="29"/>
  <c r="T38" i="29"/>
  <c r="C38" i="28"/>
  <c r="C40" i="28" s="1"/>
  <c r="K38" i="28"/>
  <c r="S38" i="28"/>
  <c r="AA38" i="26"/>
  <c r="AA40" i="26" s="1"/>
  <c r="J38" i="25"/>
  <c r="R38" i="25"/>
  <c r="AA38" i="25"/>
  <c r="AA40" i="25" s="1"/>
  <c r="J38" i="24"/>
  <c r="R38" i="24"/>
  <c r="I38" i="23"/>
  <c r="I40" i="23" s="1"/>
  <c r="Q38" i="23"/>
  <c r="Y38" i="23"/>
  <c r="Y40" i="23" s="1"/>
  <c r="I38" i="22"/>
  <c r="Q38" i="22"/>
  <c r="Z17" i="22"/>
  <c r="Y38" i="22"/>
  <c r="Y40" i="22" s="1"/>
  <c r="I38" i="21"/>
  <c r="Q38" i="21"/>
  <c r="Y38" i="21"/>
  <c r="Y40" i="21" s="1"/>
  <c r="H38" i="20"/>
  <c r="P38" i="20"/>
  <c r="Z17" i="20"/>
  <c r="X38" i="20"/>
  <c r="X40" i="19"/>
  <c r="G38" i="18"/>
  <c r="G40" i="18" s="1"/>
  <c r="H39" i="18" s="1"/>
  <c r="H40" i="18" s="1"/>
  <c r="I39" i="18" s="1"/>
  <c r="O38" i="18"/>
  <c r="W38" i="18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Y40" i="7"/>
  <c r="Z38" i="6"/>
  <c r="X40" i="6"/>
  <c r="Z40" i="6" s="1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27" i="78"/>
  <c r="Z27" i="76"/>
  <c r="Z27" i="75"/>
  <c r="S38" i="125"/>
  <c r="AA38" i="124"/>
  <c r="AA40" i="124" s="1"/>
  <c r="J38" i="123"/>
  <c r="R38" i="123"/>
  <c r="Z38" i="119"/>
  <c r="Y40" i="119"/>
  <c r="Z17" i="118"/>
  <c r="X38" i="118"/>
  <c r="Z17" i="117"/>
  <c r="X38" i="117"/>
  <c r="X40" i="116"/>
  <c r="Z40" i="116" s="1"/>
  <c r="Z38" i="116"/>
  <c r="Z17" i="115"/>
  <c r="X38" i="115"/>
  <c r="Z17" i="114"/>
  <c r="X38" i="114"/>
  <c r="Z38" i="113"/>
  <c r="X40" i="113"/>
  <c r="Z40" i="113" s="1"/>
  <c r="G38" i="112"/>
  <c r="G40" i="112" s="1"/>
  <c r="H39" i="112" s="1"/>
  <c r="H40" i="112" s="1"/>
  <c r="I39" i="112" s="1"/>
  <c r="I40" i="112" s="1"/>
  <c r="J40" i="112" s="1"/>
  <c r="O38" i="112"/>
  <c r="W38" i="112"/>
  <c r="E38" i="107"/>
  <c r="E40" i="107" s="1"/>
  <c r="M38" i="107"/>
  <c r="U38" i="107"/>
  <c r="E38" i="106"/>
  <c r="E40" i="106" s="1"/>
  <c r="M38" i="106"/>
  <c r="U38" i="106"/>
  <c r="E38" i="103"/>
  <c r="E40" i="103" s="1"/>
  <c r="M38" i="103"/>
  <c r="U38" i="103"/>
  <c r="D38" i="100"/>
  <c r="D40" i="100" s="1"/>
  <c r="L38" i="100"/>
  <c r="T38" i="100"/>
  <c r="C38" i="99"/>
  <c r="C40" i="99" s="1"/>
  <c r="K38" i="99"/>
  <c r="S38" i="99"/>
  <c r="C38" i="98"/>
  <c r="C40" i="98" s="1"/>
  <c r="K38" i="98"/>
  <c r="S38" i="98"/>
  <c r="AA38" i="98"/>
  <c r="AA40" i="98" s="1"/>
  <c r="J38" i="97"/>
  <c r="R38" i="97"/>
  <c r="AA38" i="97"/>
  <c r="AA40" i="97" s="1"/>
  <c r="J38" i="96"/>
  <c r="R38" i="96"/>
  <c r="AA38" i="96"/>
  <c r="AA40" i="96" s="1"/>
  <c r="J38" i="95"/>
  <c r="R38" i="95"/>
  <c r="Z17" i="95"/>
  <c r="Z17" i="94"/>
  <c r="Y38" i="94"/>
  <c r="Y40" i="94" s="1"/>
  <c r="H38" i="92"/>
  <c r="H40" i="92" s="1"/>
  <c r="I39" i="92" s="1"/>
  <c r="I40" i="92" s="1"/>
  <c r="P38" i="92"/>
  <c r="X38" i="92"/>
  <c r="Z38" i="91"/>
  <c r="X40" i="91"/>
  <c r="Z40" i="91" s="1"/>
  <c r="G38" i="90"/>
  <c r="G40" i="90" s="1"/>
  <c r="H39" i="90" s="1"/>
  <c r="H40" i="90" s="1"/>
  <c r="I39" i="90" s="1"/>
  <c r="I40" i="90" s="1"/>
  <c r="O38" i="90"/>
  <c r="W38" i="90"/>
  <c r="H40" i="89"/>
  <c r="I39" i="89" s="1"/>
  <c r="I40" i="89" s="1"/>
  <c r="G38" i="88"/>
  <c r="G40" i="88" s="1"/>
  <c r="H39" i="88" s="1"/>
  <c r="H40" i="88" s="1"/>
  <c r="I39" i="88" s="1"/>
  <c r="I40" i="88" s="1"/>
  <c r="J40" i="88" s="1"/>
  <c r="O38" i="88"/>
  <c r="W38" i="88"/>
  <c r="G38" i="87"/>
  <c r="G40" i="87" s="1"/>
  <c r="H39" i="87" s="1"/>
  <c r="H40" i="87" s="1"/>
  <c r="I39" i="87" s="1"/>
  <c r="I40" i="87" s="1"/>
  <c r="O38" i="87"/>
  <c r="W38" i="87"/>
  <c r="F38" i="86"/>
  <c r="F40" i="86" s="1"/>
  <c r="N38" i="86"/>
  <c r="V38" i="86"/>
  <c r="F38" i="85"/>
  <c r="F40" i="85" s="1"/>
  <c r="N38" i="85"/>
  <c r="V38" i="85"/>
  <c r="E38" i="81"/>
  <c r="E40" i="81" s="1"/>
  <c r="M38" i="81"/>
  <c r="U38" i="81"/>
  <c r="D38" i="76"/>
  <c r="D40" i="76" s="1"/>
  <c r="L38" i="76"/>
  <c r="T38" i="76"/>
  <c r="D38" i="75"/>
  <c r="D40" i="75" s="1"/>
  <c r="L38" i="75"/>
  <c r="T38" i="75"/>
  <c r="D38" i="74"/>
  <c r="D40" i="74" s="1"/>
  <c r="L38" i="74"/>
  <c r="T38" i="74"/>
  <c r="C38" i="73"/>
  <c r="C40" i="73" s="1"/>
  <c r="K38" i="73"/>
  <c r="S38" i="73"/>
  <c r="AA38" i="73"/>
  <c r="AA40" i="73" s="1"/>
  <c r="J38" i="72"/>
  <c r="R38" i="72"/>
  <c r="AA38" i="72"/>
  <c r="AA40" i="72" s="1"/>
  <c r="J38" i="71"/>
  <c r="R38" i="71"/>
  <c r="AA38" i="71"/>
  <c r="AA40" i="71" s="1"/>
  <c r="J38" i="70"/>
  <c r="R38" i="70"/>
  <c r="AA38" i="70"/>
  <c r="AA40" i="70" s="1"/>
  <c r="J38" i="69"/>
  <c r="R38" i="69"/>
  <c r="Z17" i="69"/>
  <c r="I38" i="66"/>
  <c r="Q38" i="66"/>
  <c r="Y38" i="66"/>
  <c r="Y40" i="66" s="1"/>
  <c r="I38" i="65"/>
  <c r="Q38" i="65"/>
  <c r="Y38" i="65"/>
  <c r="Y40" i="65" s="1"/>
  <c r="I38" i="64"/>
  <c r="Q38" i="64"/>
  <c r="Y38" i="64"/>
  <c r="Y40" i="64" s="1"/>
  <c r="I38" i="63"/>
  <c r="Q38" i="63"/>
  <c r="Y38" i="63"/>
  <c r="Y40" i="63" s="1"/>
  <c r="H38" i="61"/>
  <c r="P38" i="61"/>
  <c r="X38" i="61"/>
  <c r="G38" i="60"/>
  <c r="G40" i="60" s="1"/>
  <c r="H39" i="60" s="1"/>
  <c r="H40" i="60" s="1"/>
  <c r="I39" i="60" s="1"/>
  <c r="I40" i="60" s="1"/>
  <c r="O38" i="60"/>
  <c r="W38" i="60"/>
  <c r="G38" i="59"/>
  <c r="G40" i="59" s="1"/>
  <c r="H39" i="59" s="1"/>
  <c r="H40" i="59" s="1"/>
  <c r="I39" i="59" s="1"/>
  <c r="I40" i="59" s="1"/>
  <c r="O38" i="59"/>
  <c r="W38" i="59"/>
  <c r="G38" i="58"/>
  <c r="G40" i="58" s="1"/>
  <c r="H39" i="58" s="1"/>
  <c r="H40" i="58" s="1"/>
  <c r="I39" i="58" s="1"/>
  <c r="I40" i="58" s="1"/>
  <c r="O38" i="58"/>
  <c r="W38" i="58"/>
  <c r="F38" i="56"/>
  <c r="F40" i="56" s="1"/>
  <c r="N38" i="56"/>
  <c r="V38" i="56"/>
  <c r="E38" i="54"/>
  <c r="E40" i="54" s="1"/>
  <c r="M38" i="54"/>
  <c r="U38" i="54"/>
  <c r="E38" i="53"/>
  <c r="E40" i="53" s="1"/>
  <c r="M38" i="53"/>
  <c r="U38" i="53"/>
  <c r="D38" i="51"/>
  <c r="D40" i="51" s="1"/>
  <c r="L38" i="51"/>
  <c r="T38" i="51"/>
  <c r="D38" i="50"/>
  <c r="D40" i="50" s="1"/>
  <c r="L38" i="50"/>
  <c r="T38" i="50"/>
  <c r="C38" i="48"/>
  <c r="C40" i="48" s="1"/>
  <c r="K38" i="48"/>
  <c r="S38" i="48"/>
  <c r="C38" i="47"/>
  <c r="C40" i="47" s="1"/>
  <c r="K38" i="47"/>
  <c r="S38" i="47"/>
  <c r="C38" i="46"/>
  <c r="C40" i="46" s="1"/>
  <c r="K38" i="46"/>
  <c r="S38" i="46"/>
  <c r="AA38" i="46"/>
  <c r="AA40" i="46" s="1"/>
  <c r="J38" i="45"/>
  <c r="R38" i="45"/>
  <c r="Z17" i="45"/>
  <c r="I38" i="44"/>
  <c r="Q38" i="44"/>
  <c r="Y38" i="44"/>
  <c r="Y40" i="44" s="1"/>
  <c r="Z38" i="38"/>
  <c r="X40" i="38"/>
  <c r="Z40" i="38" s="1"/>
  <c r="Z38" i="37"/>
  <c r="X40" i="37"/>
  <c r="Z40" i="37" s="1"/>
  <c r="H40" i="36"/>
  <c r="I39" i="36" s="1"/>
  <c r="I40" i="36" s="1"/>
  <c r="H40" i="35"/>
  <c r="I39" i="35" s="1"/>
  <c r="I40" i="35" s="1"/>
  <c r="H40" i="34"/>
  <c r="I39" i="34" s="1"/>
  <c r="I40" i="34" s="1"/>
  <c r="J40" i="34" s="1"/>
  <c r="G38" i="33"/>
  <c r="G40" i="33" s="1"/>
  <c r="H39" i="33" s="1"/>
  <c r="H40" i="33" s="1"/>
  <c r="I39" i="33" s="1"/>
  <c r="I40" i="33" s="1"/>
  <c r="J40" i="33" s="1"/>
  <c r="O38" i="33"/>
  <c r="W38" i="33"/>
  <c r="H40" i="32"/>
  <c r="I39" i="32" s="1"/>
  <c r="I40" i="32" s="1"/>
  <c r="D38" i="28"/>
  <c r="D40" i="28" s="1"/>
  <c r="L38" i="28"/>
  <c r="T38" i="28"/>
  <c r="D38" i="27"/>
  <c r="D40" i="27" s="1"/>
  <c r="L38" i="27"/>
  <c r="T38" i="27"/>
  <c r="D38" i="26"/>
  <c r="D40" i="26" s="1"/>
  <c r="L38" i="26"/>
  <c r="T38" i="26"/>
  <c r="C38" i="25"/>
  <c r="C40" i="25" s="1"/>
  <c r="K38" i="25"/>
  <c r="S38" i="25"/>
  <c r="AA38" i="24"/>
  <c r="AA40" i="24" s="1"/>
  <c r="J38" i="23"/>
  <c r="R38" i="23"/>
  <c r="Z17" i="21"/>
  <c r="I38" i="20"/>
  <c r="Q38" i="20"/>
  <c r="Y38" i="20"/>
  <c r="Y40" i="20" s="1"/>
  <c r="I38" i="19"/>
  <c r="Q38" i="19"/>
  <c r="Y38" i="19"/>
  <c r="Y40" i="19" s="1"/>
  <c r="Z17" i="18"/>
  <c r="X38" i="18"/>
  <c r="H38" i="17"/>
  <c r="H40" i="17" s="1"/>
  <c r="I39" i="17" s="1"/>
  <c r="I40" i="17" s="1"/>
  <c r="P38" i="17"/>
  <c r="X38" i="17"/>
  <c r="G38" i="16"/>
  <c r="G40" i="16" s="1"/>
  <c r="H39" i="16" s="1"/>
  <c r="H40" i="16" s="1"/>
  <c r="I39" i="16" s="1"/>
  <c r="I40" i="16" s="1"/>
  <c r="O38" i="16"/>
  <c r="W38" i="16"/>
  <c r="F38" i="15"/>
  <c r="F40" i="15" s="1"/>
  <c r="N38" i="15"/>
  <c r="V38" i="15"/>
  <c r="E38" i="14"/>
  <c r="E40" i="14" s="1"/>
  <c r="M38" i="14"/>
  <c r="U38" i="14"/>
  <c r="D38" i="9"/>
  <c r="D40" i="9" s="1"/>
  <c r="L38" i="9"/>
  <c r="T38" i="9"/>
  <c r="Z17" i="7"/>
  <c r="Z17" i="5"/>
  <c r="X38" i="5"/>
  <c r="Z17" i="4"/>
  <c r="X38" i="4"/>
  <c r="Z17" i="3"/>
  <c r="X38" i="3"/>
  <c r="Z17" i="2"/>
  <c r="X38" i="2"/>
  <c r="Z27" i="136"/>
  <c r="Z27" i="102"/>
  <c r="V38" i="104"/>
  <c r="AA38" i="95"/>
  <c r="AA40" i="95" s="1"/>
  <c r="J38" i="94"/>
  <c r="R38" i="94"/>
  <c r="AA38" i="94"/>
  <c r="AA40" i="94" s="1"/>
  <c r="J38" i="93"/>
  <c r="R38" i="93"/>
  <c r="I38" i="92"/>
  <c r="Q38" i="92"/>
  <c r="Z17" i="92"/>
  <c r="Y38" i="92"/>
  <c r="Y40" i="92" s="1"/>
  <c r="I38" i="91"/>
  <c r="Q38" i="91"/>
  <c r="Y38" i="91"/>
  <c r="Y40" i="91" s="1"/>
  <c r="Z17" i="90"/>
  <c r="X38" i="90"/>
  <c r="H38" i="89"/>
  <c r="P38" i="89"/>
  <c r="Z17" i="89"/>
  <c r="X38" i="89"/>
  <c r="Z17" i="88"/>
  <c r="X38" i="88"/>
  <c r="Z40" i="87"/>
  <c r="I40" i="86"/>
  <c r="I40" i="85"/>
  <c r="F38" i="84"/>
  <c r="F40" i="84" s="1"/>
  <c r="N38" i="84"/>
  <c r="V38" i="84"/>
  <c r="F38" i="83"/>
  <c r="F40" i="83" s="1"/>
  <c r="N38" i="83"/>
  <c r="V38" i="83"/>
  <c r="F38" i="82"/>
  <c r="F40" i="82" s="1"/>
  <c r="N38" i="82"/>
  <c r="V38" i="82"/>
  <c r="F38" i="78"/>
  <c r="F40" i="78" s="1"/>
  <c r="N38" i="78"/>
  <c r="V38" i="78"/>
  <c r="F38" i="77"/>
  <c r="F40" i="77" s="1"/>
  <c r="N38" i="77"/>
  <c r="V38" i="77"/>
  <c r="E38" i="75"/>
  <c r="E40" i="75" s="1"/>
  <c r="M38" i="75"/>
  <c r="U38" i="75"/>
  <c r="E38" i="74"/>
  <c r="E40" i="74" s="1"/>
  <c r="M38" i="74"/>
  <c r="U38" i="74"/>
  <c r="C38" i="70"/>
  <c r="C40" i="70" s="1"/>
  <c r="K38" i="70"/>
  <c r="S38" i="70"/>
  <c r="C38" i="69"/>
  <c r="C40" i="69" s="1"/>
  <c r="K38" i="69"/>
  <c r="S38" i="69"/>
  <c r="AA38" i="69"/>
  <c r="AA40" i="69" s="1"/>
  <c r="J38" i="68"/>
  <c r="R38" i="68"/>
  <c r="AA38" i="68"/>
  <c r="AA40" i="68" s="1"/>
  <c r="J38" i="67"/>
  <c r="R38" i="67"/>
  <c r="AA38" i="67"/>
  <c r="AA40" i="67" s="1"/>
  <c r="J38" i="66"/>
  <c r="R38" i="66"/>
  <c r="Z17" i="62"/>
  <c r="H38" i="60"/>
  <c r="P38" i="60"/>
  <c r="Z17" i="60"/>
  <c r="X38" i="60"/>
  <c r="Z17" i="59"/>
  <c r="X38" i="59"/>
  <c r="Z38" i="58"/>
  <c r="X40" i="58"/>
  <c r="Z40" i="58" s="1"/>
  <c r="G38" i="57"/>
  <c r="G40" i="57" s="1"/>
  <c r="H39" i="57" s="1"/>
  <c r="H40" i="57" s="1"/>
  <c r="I39" i="57" s="1"/>
  <c r="I40" i="57" s="1"/>
  <c r="O38" i="57"/>
  <c r="W38" i="57"/>
  <c r="H40" i="56"/>
  <c r="I39" i="56" s="1"/>
  <c r="I40" i="56" s="1"/>
  <c r="J40" i="56" s="1"/>
  <c r="F38" i="55"/>
  <c r="F40" i="55" s="1"/>
  <c r="N38" i="55"/>
  <c r="V38" i="55"/>
  <c r="E38" i="52"/>
  <c r="E40" i="52" s="1"/>
  <c r="M38" i="52"/>
  <c r="U38" i="52"/>
  <c r="D38" i="49"/>
  <c r="D40" i="49" s="1"/>
  <c r="L38" i="49"/>
  <c r="T38" i="49"/>
  <c r="Z17" i="39"/>
  <c r="Z17" i="38"/>
  <c r="Y38" i="38"/>
  <c r="Y40" i="38" s="1"/>
  <c r="Z17" i="36"/>
  <c r="X38" i="36"/>
  <c r="Z17" i="35"/>
  <c r="X38" i="35"/>
  <c r="X40" i="35" s="1"/>
  <c r="H38" i="34"/>
  <c r="P38" i="34"/>
  <c r="Z17" i="34"/>
  <c r="X38" i="34"/>
  <c r="Z17" i="33"/>
  <c r="X38" i="33"/>
  <c r="X40" i="32"/>
  <c r="Z40" i="32" s="1"/>
  <c r="Z38" i="32"/>
  <c r="H40" i="31"/>
  <c r="I39" i="31" s="1"/>
  <c r="I40" i="31" s="1"/>
  <c r="K39" i="31" s="1"/>
  <c r="H40" i="30"/>
  <c r="I39" i="30" s="1"/>
  <c r="I40" i="30" s="1"/>
  <c r="J40" i="30" s="1"/>
  <c r="Z17" i="19"/>
  <c r="I38" i="18"/>
  <c r="Q38" i="18"/>
  <c r="Y38" i="18"/>
  <c r="Y40" i="18" s="1"/>
  <c r="X40" i="16"/>
  <c r="Z40" i="16" s="1"/>
  <c r="Z38" i="16"/>
  <c r="I40" i="15"/>
  <c r="K39" i="15" s="1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Z17" i="6"/>
  <c r="Z27" i="72"/>
  <c r="Z27" i="71"/>
  <c r="Z27" i="70"/>
  <c r="Z27" i="27"/>
  <c r="Z27" i="25"/>
  <c r="Z27" i="6"/>
  <c r="Z27" i="5"/>
  <c r="Z27" i="4"/>
  <c r="Z36" i="258"/>
  <c r="J40" i="258"/>
  <c r="K39" i="258"/>
  <c r="K40" i="258" s="1"/>
  <c r="L39" i="258" s="1"/>
  <c r="L40" i="258" s="1"/>
  <c r="M39" i="258" s="1"/>
  <c r="M40" i="258" s="1"/>
  <c r="N40" i="258" s="1"/>
  <c r="J40" i="254"/>
  <c r="K39" i="254"/>
  <c r="K39" i="250"/>
  <c r="K40" i="250" s="1"/>
  <c r="L39" i="250" s="1"/>
  <c r="L40" i="250" s="1"/>
  <c r="M39" i="250" s="1"/>
  <c r="M40" i="250" s="1"/>
  <c r="K39" i="245"/>
  <c r="J40" i="242"/>
  <c r="K39" i="242"/>
  <c r="K40" i="242" s="1"/>
  <c r="L39" i="242" s="1"/>
  <c r="L40" i="242" s="1"/>
  <c r="M39" i="242" s="1"/>
  <c r="M40" i="242" s="1"/>
  <c r="O39" i="242" s="1"/>
  <c r="J40" i="207"/>
  <c r="K39" i="207"/>
  <c r="J40" i="199"/>
  <c r="K39" i="199"/>
  <c r="J40" i="185"/>
  <c r="K39" i="185"/>
  <c r="N39" i="185" s="1"/>
  <c r="K39" i="181"/>
  <c r="K39" i="180"/>
  <c r="K40" i="180" s="1"/>
  <c r="L39" i="180" s="1"/>
  <c r="L40" i="180" s="1"/>
  <c r="M39" i="180" s="1"/>
  <c r="M40" i="180" s="1"/>
  <c r="J40" i="177"/>
  <c r="K39" i="177"/>
  <c r="K39" i="171"/>
  <c r="J40" i="170"/>
  <c r="K39" i="170"/>
  <c r="K40" i="170" s="1"/>
  <c r="L39" i="170" s="1"/>
  <c r="L40" i="170" s="1"/>
  <c r="M39" i="170" s="1"/>
  <c r="M40" i="170" s="1"/>
  <c r="K39" i="146"/>
  <c r="K40" i="146" s="1"/>
  <c r="L39" i="146" s="1"/>
  <c r="L40" i="146" s="1"/>
  <c r="M39" i="146" s="1"/>
  <c r="M40" i="146" s="1"/>
  <c r="O39" i="146" s="1"/>
  <c r="J40" i="140"/>
  <c r="K39" i="140"/>
  <c r="K40" i="140" s="1"/>
  <c r="L39" i="140" s="1"/>
  <c r="L40" i="140" s="1"/>
  <c r="M39" i="140" s="1"/>
  <c r="M40" i="140" s="1"/>
  <c r="J40" i="138"/>
  <c r="K39" i="138"/>
  <c r="K40" i="138" s="1"/>
  <c r="L39" i="138" s="1"/>
  <c r="L40" i="138" s="1"/>
  <c r="M39" i="138" s="1"/>
  <c r="M40" i="138" s="1"/>
  <c r="J40" i="130"/>
  <c r="K39" i="130"/>
  <c r="K40" i="130" s="1"/>
  <c r="L39" i="130" s="1"/>
  <c r="L40" i="130" s="1"/>
  <c r="M39" i="130" s="1"/>
  <c r="M40" i="130" s="1"/>
  <c r="J40" i="116"/>
  <c r="K39" i="116"/>
  <c r="K40" i="116" s="1"/>
  <c r="L39" i="116" s="1"/>
  <c r="L40" i="116" s="1"/>
  <c r="M39" i="116" s="1"/>
  <c r="M40" i="116" s="1"/>
  <c r="K39" i="114"/>
  <c r="J40" i="107"/>
  <c r="K39" i="107"/>
  <c r="J40" i="94"/>
  <c r="K39" i="94"/>
  <c r="K39" i="88"/>
  <c r="K40" i="88" s="1"/>
  <c r="L39" i="88" s="1"/>
  <c r="L40" i="88" s="1"/>
  <c r="M39" i="88" s="1"/>
  <c r="M40" i="88" s="1"/>
  <c r="N40" i="88" s="1"/>
  <c r="K39" i="80"/>
  <c r="N39" i="80" s="1"/>
  <c r="J40" i="72"/>
  <c r="K39" i="72"/>
  <c r="K39" i="56"/>
  <c r="K39" i="37"/>
  <c r="J40" i="236"/>
  <c r="K39" i="236"/>
  <c r="N40" i="250"/>
  <c r="O39" i="250"/>
  <c r="N40" i="242"/>
  <c r="J40" i="194"/>
  <c r="K39" i="194"/>
  <c r="J40" i="203"/>
  <c r="K39" i="203"/>
  <c r="J40" i="251"/>
  <c r="K39" i="251"/>
  <c r="J40" i="220"/>
  <c r="K39" i="220"/>
  <c r="J40" i="211"/>
  <c r="J40" i="246"/>
  <c r="K39" i="246"/>
  <c r="J40" i="218"/>
  <c r="K39" i="218"/>
  <c r="J40" i="249"/>
  <c r="K39" i="249"/>
  <c r="J40" i="235"/>
  <c r="J40" i="226"/>
  <c r="K39" i="226"/>
  <c r="J40" i="202"/>
  <c r="K39" i="202"/>
  <c r="J40" i="196"/>
  <c r="K39" i="196"/>
  <c r="J40" i="189"/>
  <c r="K39" i="189"/>
  <c r="J40" i="227"/>
  <c r="K39" i="227"/>
  <c r="J40" i="178"/>
  <c r="K39" i="178"/>
  <c r="J40" i="228"/>
  <c r="K39" i="228"/>
  <c r="J40" i="219"/>
  <c r="K39" i="219"/>
  <c r="J40" i="210"/>
  <c r="K39" i="210"/>
  <c r="J40" i="204"/>
  <c r="K39" i="204"/>
  <c r="J40" i="248"/>
  <c r="K39" i="248"/>
  <c r="J40" i="234"/>
  <c r="K39" i="234"/>
  <c r="J40" i="195"/>
  <c r="K39" i="195"/>
  <c r="J40" i="212"/>
  <c r="K39" i="212"/>
  <c r="J40" i="184"/>
  <c r="K39" i="184"/>
  <c r="J40" i="129"/>
  <c r="K39" i="129"/>
  <c r="K39" i="1"/>
  <c r="K39" i="255"/>
  <c r="K39" i="252"/>
  <c r="K39" i="243"/>
  <c r="K39" i="221"/>
  <c r="K39" i="213"/>
  <c r="K39" i="205"/>
  <c r="K39" i="197"/>
  <c r="K39" i="188"/>
  <c r="K39" i="158"/>
  <c r="J40" i="149"/>
  <c r="K39" i="149"/>
  <c r="J40" i="143"/>
  <c r="K39" i="143"/>
  <c r="N40" i="140"/>
  <c r="O39" i="140"/>
  <c r="K39" i="192"/>
  <c r="J40" i="137"/>
  <c r="K39" i="137"/>
  <c r="N39" i="258"/>
  <c r="K39" i="256"/>
  <c r="N39" i="250"/>
  <c r="K39" i="247"/>
  <c r="K39" i="232"/>
  <c r="K39" i="224"/>
  <c r="K39" i="216"/>
  <c r="K39" i="208"/>
  <c r="K39" i="200"/>
  <c r="K39" i="183"/>
  <c r="J40" i="168"/>
  <c r="K39" i="168"/>
  <c r="K39" i="163"/>
  <c r="J40" i="159"/>
  <c r="K39" i="159"/>
  <c r="J40" i="141"/>
  <c r="K39" i="141"/>
  <c r="J40" i="135"/>
  <c r="K39" i="135"/>
  <c r="J40" i="127"/>
  <c r="K39" i="127"/>
  <c r="J40" i="102"/>
  <c r="K39" i="102"/>
  <c r="J40" i="97"/>
  <c r="K39" i="97"/>
  <c r="J40" i="175"/>
  <c r="K39" i="175"/>
  <c r="J40" i="169"/>
  <c r="K39" i="169"/>
  <c r="J40" i="165"/>
  <c r="K39" i="165"/>
  <c r="J40" i="133"/>
  <c r="K39" i="133"/>
  <c r="J40" i="125"/>
  <c r="K39" i="125"/>
  <c r="N40" i="116"/>
  <c r="O39" i="116"/>
  <c r="J40" i="100"/>
  <c r="K39" i="100"/>
  <c r="K40" i="94"/>
  <c r="L39" i="94" s="1"/>
  <c r="L40" i="94" s="1"/>
  <c r="M39" i="94" s="1"/>
  <c r="M40" i="94" s="1"/>
  <c r="N39" i="94"/>
  <c r="K39" i="253"/>
  <c r="K39" i="244"/>
  <c r="K39" i="230"/>
  <c r="K39" i="222"/>
  <c r="K39" i="214"/>
  <c r="K39" i="206"/>
  <c r="K39" i="198"/>
  <c r="J40" i="176"/>
  <c r="K39" i="176"/>
  <c r="K39" i="155"/>
  <c r="N40" i="146"/>
  <c r="J40" i="117"/>
  <c r="K39" i="117"/>
  <c r="J40" i="113"/>
  <c r="K39" i="113"/>
  <c r="K40" i="107"/>
  <c r="L39" i="107" s="1"/>
  <c r="L40" i="107" s="1"/>
  <c r="M39" i="107" s="1"/>
  <c r="M40" i="107" s="1"/>
  <c r="N39" i="107"/>
  <c r="J40" i="105"/>
  <c r="K39" i="105"/>
  <c r="J40" i="90"/>
  <c r="K39" i="90"/>
  <c r="J40" i="6"/>
  <c r="K39" i="6"/>
  <c r="J40" i="173"/>
  <c r="K39" i="173"/>
  <c r="K39" i="257"/>
  <c r="K39" i="241"/>
  <c r="K39" i="233"/>
  <c r="K39" i="225"/>
  <c r="K39" i="217"/>
  <c r="K39" i="209"/>
  <c r="K39" i="201"/>
  <c r="K39" i="193"/>
  <c r="K39" i="191"/>
  <c r="J40" i="190"/>
  <c r="K39" i="190"/>
  <c r="J40" i="179"/>
  <c r="K39" i="179"/>
  <c r="N39" i="177"/>
  <c r="K40" i="177"/>
  <c r="L39" i="177" s="1"/>
  <c r="L40" i="177" s="1"/>
  <c r="M39" i="177" s="1"/>
  <c r="M40" i="177" s="1"/>
  <c r="J40" i="160"/>
  <c r="K39" i="160"/>
  <c r="K39" i="147"/>
  <c r="J40" i="142"/>
  <c r="K39" i="142"/>
  <c r="N40" i="138"/>
  <c r="O39" i="138"/>
  <c r="N40" i="130"/>
  <c r="O39" i="130"/>
  <c r="J40" i="98"/>
  <c r="K39" i="98"/>
  <c r="J40" i="31"/>
  <c r="J40" i="15"/>
  <c r="J40" i="187"/>
  <c r="K39" i="187"/>
  <c r="N39" i="181"/>
  <c r="K40" i="181"/>
  <c r="L39" i="181" s="1"/>
  <c r="L40" i="181" s="1"/>
  <c r="M39" i="181" s="1"/>
  <c r="M40" i="181" s="1"/>
  <c r="K39" i="166"/>
  <c r="J40" i="161"/>
  <c r="K39" i="161"/>
  <c r="J40" i="157"/>
  <c r="K39" i="157"/>
  <c r="J40" i="153"/>
  <c r="K39" i="153"/>
  <c r="K39" i="139"/>
  <c r="J40" i="134"/>
  <c r="K39" i="134"/>
  <c r="K39" i="131"/>
  <c r="J40" i="126"/>
  <c r="K39" i="126"/>
  <c r="J40" i="111"/>
  <c r="K39" i="111"/>
  <c r="J40" i="103"/>
  <c r="K39" i="103"/>
  <c r="J40" i="24"/>
  <c r="K39" i="24"/>
  <c r="J40" i="182"/>
  <c r="K39" i="182"/>
  <c r="N39" i="254"/>
  <c r="K40" i="254"/>
  <c r="L39" i="254" s="1"/>
  <c r="L40" i="254" s="1"/>
  <c r="M39" i="254" s="1"/>
  <c r="M40" i="254" s="1"/>
  <c r="N39" i="245"/>
  <c r="K40" i="245"/>
  <c r="L39" i="245" s="1"/>
  <c r="L40" i="245" s="1"/>
  <c r="M39" i="245" s="1"/>
  <c r="M40" i="245" s="1"/>
  <c r="K39" i="231"/>
  <c r="K39" i="223"/>
  <c r="K39" i="215"/>
  <c r="N39" i="207"/>
  <c r="K40" i="207"/>
  <c r="L39" i="207" s="1"/>
  <c r="L40" i="207" s="1"/>
  <c r="M39" i="207" s="1"/>
  <c r="M40" i="207" s="1"/>
  <c r="N39" i="199"/>
  <c r="K40" i="199"/>
  <c r="L39" i="199" s="1"/>
  <c r="L40" i="199" s="1"/>
  <c r="M39" i="199" s="1"/>
  <c r="M40" i="199" s="1"/>
  <c r="J40" i="167"/>
  <c r="K39" i="167"/>
  <c r="J40" i="145"/>
  <c r="K39" i="145"/>
  <c r="J40" i="118"/>
  <c r="K39" i="118"/>
  <c r="J40" i="106"/>
  <c r="K39" i="106"/>
  <c r="J40" i="101"/>
  <c r="K39" i="101"/>
  <c r="K39" i="172"/>
  <c r="K39" i="164"/>
  <c r="K39" i="156"/>
  <c r="K39" i="132"/>
  <c r="J40" i="89"/>
  <c r="K39" i="89"/>
  <c r="J40" i="83"/>
  <c r="K39" i="83"/>
  <c r="J40" i="79"/>
  <c r="K39" i="79"/>
  <c r="J40" i="36"/>
  <c r="K39" i="36"/>
  <c r="N39" i="146"/>
  <c r="N39" i="138"/>
  <c r="N39" i="130"/>
  <c r="J40" i="87"/>
  <c r="K39" i="87"/>
  <c r="J40" i="86"/>
  <c r="K39" i="86"/>
  <c r="N39" i="72"/>
  <c r="K40" i="72"/>
  <c r="L39" i="72" s="1"/>
  <c r="L40" i="72" s="1"/>
  <c r="M39" i="72" s="1"/>
  <c r="M40" i="72" s="1"/>
  <c r="N39" i="56"/>
  <c r="K40" i="56"/>
  <c r="L39" i="56" s="1"/>
  <c r="L40" i="56" s="1"/>
  <c r="M39" i="56" s="1"/>
  <c r="M40" i="56" s="1"/>
  <c r="J40" i="27"/>
  <c r="K39" i="27"/>
  <c r="J40" i="11"/>
  <c r="K39" i="11"/>
  <c r="K39" i="4"/>
  <c r="J40" i="77"/>
  <c r="K39" i="77"/>
  <c r="J40" i="75"/>
  <c r="K39" i="75"/>
  <c r="J40" i="73"/>
  <c r="K39" i="73"/>
  <c r="J40" i="70"/>
  <c r="K39" i="70"/>
  <c r="J40" i="68"/>
  <c r="K39" i="68"/>
  <c r="J40" i="59"/>
  <c r="K39" i="59"/>
  <c r="J40" i="57"/>
  <c r="K39" i="57"/>
  <c r="J40" i="54"/>
  <c r="K39" i="54"/>
  <c r="J40" i="52"/>
  <c r="K39" i="52"/>
  <c r="J40" i="45"/>
  <c r="K39" i="45"/>
  <c r="J40" i="39"/>
  <c r="K39" i="39"/>
  <c r="N39" i="140"/>
  <c r="N39" i="116"/>
  <c r="N39" i="88"/>
  <c r="J40" i="32"/>
  <c r="K39" i="32"/>
  <c r="J40" i="16"/>
  <c r="K39" i="16"/>
  <c r="J40" i="14"/>
  <c r="K39" i="14"/>
  <c r="K39" i="144"/>
  <c r="K39" i="136"/>
  <c r="K39" i="128"/>
  <c r="K39" i="112"/>
  <c r="K39" i="104"/>
  <c r="K39" i="96"/>
  <c r="J40" i="35"/>
  <c r="K39" i="35"/>
  <c r="Z40" i="255"/>
  <c r="J40" i="82"/>
  <c r="K39" i="82"/>
  <c r="N39" i="37"/>
  <c r="K40" i="37"/>
  <c r="L39" i="37" s="1"/>
  <c r="L40" i="37" s="1"/>
  <c r="M39" i="37" s="1"/>
  <c r="M40" i="37" s="1"/>
  <c r="J40" i="28"/>
  <c r="K39" i="28"/>
  <c r="J40" i="26"/>
  <c r="K39" i="26"/>
  <c r="J40" i="12"/>
  <c r="K39" i="12"/>
  <c r="J40" i="10"/>
  <c r="K39" i="10"/>
  <c r="J40" i="3"/>
  <c r="K39" i="3"/>
  <c r="J40" i="85"/>
  <c r="K39" i="85"/>
  <c r="J40" i="78"/>
  <c r="J40" i="76"/>
  <c r="K39" i="76"/>
  <c r="J40" i="74"/>
  <c r="K39" i="74"/>
  <c r="J40" i="69"/>
  <c r="K39" i="69"/>
  <c r="J40" i="67"/>
  <c r="K39" i="67"/>
  <c r="J40" i="60"/>
  <c r="K39" i="60"/>
  <c r="J40" i="58"/>
  <c r="K39" i="58"/>
  <c r="J40" i="53"/>
  <c r="K39" i="53"/>
  <c r="J40" i="51"/>
  <c r="K39" i="51"/>
  <c r="J40" i="49"/>
  <c r="K39" i="49"/>
  <c r="J40" i="46"/>
  <c r="K39" i="46"/>
  <c r="J40" i="44"/>
  <c r="K39" i="44"/>
  <c r="J40" i="40"/>
  <c r="K39" i="40"/>
  <c r="J40" i="38"/>
  <c r="K39" i="38"/>
  <c r="K39" i="71"/>
  <c r="K39" i="55"/>
  <c r="K39" i="47"/>
  <c r="K39" i="33"/>
  <c r="K39" i="29"/>
  <c r="K39" i="25"/>
  <c r="K39" i="13"/>
  <c r="K39" i="9"/>
  <c r="K39" i="5"/>
  <c r="Z40" i="223"/>
  <c r="Z40" i="239"/>
  <c r="J40" i="42" l="1"/>
  <c r="K39" i="42"/>
  <c r="K39" i="151"/>
  <c r="J40" i="151"/>
  <c r="K39" i="121"/>
  <c r="J40" i="121"/>
  <c r="J40" i="119"/>
  <c r="K39" i="119"/>
  <c r="J40" i="92"/>
  <c r="K39" i="92"/>
  <c r="J40" i="95"/>
  <c r="K39" i="95"/>
  <c r="J40" i="50"/>
  <c r="K39" i="50"/>
  <c r="N39" i="50" s="1"/>
  <c r="K39" i="23"/>
  <c r="J40" i="23"/>
  <c r="J40" i="41"/>
  <c r="K39" i="41"/>
  <c r="J40" i="43"/>
  <c r="K39" i="43"/>
  <c r="J40" i="22"/>
  <c r="K39" i="22"/>
  <c r="K40" i="22" s="1"/>
  <c r="L39" i="22" s="1"/>
  <c r="L40" i="22" s="1"/>
  <c r="M39" i="22" s="1"/>
  <c r="M40" i="22" s="1"/>
  <c r="K39" i="48"/>
  <c r="N39" i="48" s="1"/>
  <c r="J40" i="48"/>
  <c r="J40" i="237"/>
  <c r="K39" i="237"/>
  <c r="J40" i="240"/>
  <c r="K39" i="240"/>
  <c r="J40" i="150"/>
  <c r="K39" i="150"/>
  <c r="K40" i="150" s="1"/>
  <c r="L39" i="150" s="1"/>
  <c r="L40" i="150" s="1"/>
  <c r="M39" i="150" s="1"/>
  <c r="M40" i="150" s="1"/>
  <c r="J40" i="152"/>
  <c r="K39" i="152"/>
  <c r="J40" i="123"/>
  <c r="K39" i="123"/>
  <c r="J40" i="93"/>
  <c r="K39" i="93"/>
  <c r="J40" i="120"/>
  <c r="K39" i="120"/>
  <c r="N39" i="120" s="1"/>
  <c r="K39" i="122"/>
  <c r="J40" i="122"/>
  <c r="J40" i="124"/>
  <c r="K39" i="124"/>
  <c r="K39" i="162"/>
  <c r="J40" i="162"/>
  <c r="K39" i="239"/>
  <c r="J40" i="239"/>
  <c r="J40" i="17"/>
  <c r="K39" i="17"/>
  <c r="J40" i="7"/>
  <c r="K39" i="7"/>
  <c r="J40" i="238"/>
  <c r="K39" i="238"/>
  <c r="J40" i="154"/>
  <c r="K39" i="154"/>
  <c r="O39" i="258"/>
  <c r="Z38" i="19"/>
  <c r="Z38" i="65"/>
  <c r="X40" i="65"/>
  <c r="Z40" i="65" s="1"/>
  <c r="I40" i="19"/>
  <c r="X40" i="23"/>
  <c r="Z40" i="23" s="1"/>
  <c r="Z38" i="23"/>
  <c r="H40" i="62"/>
  <c r="I39" i="62" s="1"/>
  <c r="I40" i="62" s="1"/>
  <c r="Z38" i="121"/>
  <c r="X40" i="121"/>
  <c r="Z40" i="121" s="1"/>
  <c r="Z38" i="123"/>
  <c r="X40" i="123"/>
  <c r="Z40" i="123" s="1"/>
  <c r="Z38" i="10"/>
  <c r="X40" i="10"/>
  <c r="Z40" i="10" s="1"/>
  <c r="Z40" i="110"/>
  <c r="Z38" i="106"/>
  <c r="X40" i="106"/>
  <c r="Z40" i="106" s="1"/>
  <c r="X40" i="232"/>
  <c r="Z40" i="232" s="1"/>
  <c r="Z38" i="232"/>
  <c r="X40" i="236"/>
  <c r="Z40" i="236" s="1"/>
  <c r="Z38" i="236"/>
  <c r="Z38" i="217"/>
  <c r="X40" i="217"/>
  <c r="Z40" i="217" s="1"/>
  <c r="Z38" i="134"/>
  <c r="Z38" i="198"/>
  <c r="X40" i="198"/>
  <c r="Z40" i="198" s="1"/>
  <c r="Z38" i="243"/>
  <c r="X40" i="243"/>
  <c r="Z40" i="243" s="1"/>
  <c r="Z38" i="201"/>
  <c r="X40" i="201"/>
  <c r="Z40" i="201" s="1"/>
  <c r="Z38" i="61"/>
  <c r="X40" i="61"/>
  <c r="Z40" i="61" s="1"/>
  <c r="X40" i="20"/>
  <c r="Z40" i="20" s="1"/>
  <c r="Z38" i="20"/>
  <c r="Z38" i="94"/>
  <c r="X40" i="94"/>
  <c r="Z40" i="94" s="1"/>
  <c r="Z38" i="35"/>
  <c r="Y40" i="35"/>
  <c r="Z40" i="35" s="1"/>
  <c r="Z38" i="110"/>
  <c r="Z38" i="165"/>
  <c r="X40" i="165"/>
  <c r="Z40" i="165" s="1"/>
  <c r="X40" i="169"/>
  <c r="Z40" i="169" s="1"/>
  <c r="Z38" i="169"/>
  <c r="Z38" i="254"/>
  <c r="X40" i="254"/>
  <c r="Z40" i="254" s="1"/>
  <c r="X40" i="80"/>
  <c r="Z40" i="80" s="1"/>
  <c r="Z38" i="80"/>
  <c r="Z38" i="1"/>
  <c r="X40" i="1"/>
  <c r="Z40" i="1" s="1"/>
  <c r="Z38" i="149"/>
  <c r="X40" i="149"/>
  <c r="Z40" i="149" s="1"/>
  <c r="Z38" i="222"/>
  <c r="X40" i="222"/>
  <c r="Z40" i="222" s="1"/>
  <c r="X40" i="84"/>
  <c r="Z40" i="84" s="1"/>
  <c r="Z38" i="84"/>
  <c r="X40" i="128"/>
  <c r="Z40" i="128" s="1"/>
  <c r="Z38" i="128"/>
  <c r="Z38" i="154"/>
  <c r="X40" i="154"/>
  <c r="Z40" i="154" s="1"/>
  <c r="Z40" i="78"/>
  <c r="Z38" i="227"/>
  <c r="X40" i="227"/>
  <c r="Z40" i="227" s="1"/>
  <c r="Z38" i="139"/>
  <c r="X40" i="139"/>
  <c r="Z40" i="139" s="1"/>
  <c r="Z38" i="187"/>
  <c r="X40" i="187"/>
  <c r="Z40" i="187" s="1"/>
  <c r="X40" i="252"/>
  <c r="Z40" i="252" s="1"/>
  <c r="Z38" i="252"/>
  <c r="X40" i="4"/>
  <c r="Z40" i="4" s="1"/>
  <c r="Z38" i="4"/>
  <c r="X40" i="40"/>
  <c r="Z40" i="40" s="1"/>
  <c r="Z38" i="40"/>
  <c r="Z38" i="17"/>
  <c r="X40" i="17"/>
  <c r="Z40" i="17" s="1"/>
  <c r="Z38" i="117"/>
  <c r="X40" i="117"/>
  <c r="Z40" i="117" s="1"/>
  <c r="X40" i="63"/>
  <c r="Z40" i="63" s="1"/>
  <c r="Z38" i="63"/>
  <c r="Z38" i="66"/>
  <c r="X40" i="66"/>
  <c r="Z40" i="66" s="1"/>
  <c r="Z38" i="21"/>
  <c r="X40" i="21"/>
  <c r="Z40" i="21" s="1"/>
  <c r="I40" i="64"/>
  <c r="Z38" i="11"/>
  <c r="X40" i="11"/>
  <c r="Z40" i="11" s="1"/>
  <c r="Z38" i="57"/>
  <c r="X40" i="57"/>
  <c r="Z40" i="57" s="1"/>
  <c r="X40" i="111"/>
  <c r="Z40" i="111" s="1"/>
  <c r="Z38" i="111"/>
  <c r="Z38" i="83"/>
  <c r="X40" i="83"/>
  <c r="Z40" i="83" s="1"/>
  <c r="Z40" i="103"/>
  <c r="Z38" i="107"/>
  <c r="X40" i="107"/>
  <c r="Z40" i="107" s="1"/>
  <c r="Z38" i="173"/>
  <c r="X40" i="173"/>
  <c r="Z40" i="173" s="1"/>
  <c r="X40" i="192"/>
  <c r="Z40" i="192" s="1"/>
  <c r="Z38" i="192"/>
  <c r="Z38" i="233"/>
  <c r="X40" i="233"/>
  <c r="Z40" i="233" s="1"/>
  <c r="Z38" i="82"/>
  <c r="X40" i="82"/>
  <c r="Z40" i="82" s="1"/>
  <c r="I40" i="110"/>
  <c r="X40" i="176"/>
  <c r="Z40" i="176" s="1"/>
  <c r="Z38" i="176"/>
  <c r="Z38" i="218"/>
  <c r="X40" i="218"/>
  <c r="Z40" i="218" s="1"/>
  <c r="X40" i="152"/>
  <c r="Z40" i="152" s="1"/>
  <c r="Z38" i="152"/>
  <c r="Z38" i="178"/>
  <c r="X40" i="178"/>
  <c r="Z40" i="178" s="1"/>
  <c r="Z38" i="196"/>
  <c r="X40" i="196"/>
  <c r="Z40" i="196" s="1"/>
  <c r="X40" i="240"/>
  <c r="Z40" i="240" s="1"/>
  <c r="Z38" i="240"/>
  <c r="Z38" i="158"/>
  <c r="X40" i="158"/>
  <c r="Z40" i="158" s="1"/>
  <c r="Z38" i="244"/>
  <c r="X40" i="244"/>
  <c r="Z40" i="244" s="1"/>
  <c r="X40" i="248"/>
  <c r="Z40" i="248" s="1"/>
  <c r="Z38" i="248"/>
  <c r="Z38" i="78"/>
  <c r="X40" i="204"/>
  <c r="Z40" i="204" s="1"/>
  <c r="Z38" i="204"/>
  <c r="Z38" i="167"/>
  <c r="Z38" i="229"/>
  <c r="X40" i="229"/>
  <c r="Z40" i="229" s="1"/>
  <c r="K40" i="80"/>
  <c r="L39" i="80" s="1"/>
  <c r="L40" i="80" s="1"/>
  <c r="M39" i="80" s="1"/>
  <c r="M40" i="80" s="1"/>
  <c r="N40" i="80" s="1"/>
  <c r="K39" i="63"/>
  <c r="K39" i="30"/>
  <c r="K39" i="84"/>
  <c r="K39" i="2"/>
  <c r="K39" i="20"/>
  <c r="N39" i="180"/>
  <c r="K39" i="186"/>
  <c r="K40" i="185"/>
  <c r="L39" i="185" s="1"/>
  <c r="L40" i="185" s="1"/>
  <c r="M39" i="185" s="1"/>
  <c r="M40" i="185" s="1"/>
  <c r="N40" i="185" s="1"/>
  <c r="N39" i="242"/>
  <c r="K39" i="115"/>
  <c r="K39" i="148"/>
  <c r="Z38" i="33"/>
  <c r="X40" i="33"/>
  <c r="Z40" i="33" s="1"/>
  <c r="X40" i="36"/>
  <c r="Z40" i="36" s="1"/>
  <c r="Z38" i="36"/>
  <c r="Z38" i="90"/>
  <c r="X40" i="90"/>
  <c r="Z40" i="90" s="1"/>
  <c r="Z38" i="5"/>
  <c r="X40" i="5"/>
  <c r="Z40" i="5" s="1"/>
  <c r="Z38" i="41"/>
  <c r="X40" i="41"/>
  <c r="Z40" i="41" s="1"/>
  <c r="Z38" i="43"/>
  <c r="X40" i="43"/>
  <c r="Z40" i="43" s="1"/>
  <c r="Z40" i="119"/>
  <c r="Z38" i="47"/>
  <c r="I40" i="65"/>
  <c r="Z40" i="71"/>
  <c r="Z38" i="97"/>
  <c r="X40" i="97"/>
  <c r="Z40" i="97" s="1"/>
  <c r="Z38" i="49"/>
  <c r="X40" i="49"/>
  <c r="Z40" i="49" s="1"/>
  <c r="Z38" i="51"/>
  <c r="X40" i="51"/>
  <c r="Z40" i="51" s="1"/>
  <c r="Z38" i="98"/>
  <c r="X40" i="98"/>
  <c r="Z40" i="98" s="1"/>
  <c r="Z38" i="163"/>
  <c r="X40" i="163"/>
  <c r="Z40" i="163" s="1"/>
  <c r="Z38" i="166"/>
  <c r="X40" i="166"/>
  <c r="Z40" i="166" s="1"/>
  <c r="Z38" i="170"/>
  <c r="X40" i="170"/>
  <c r="Z40" i="170" s="1"/>
  <c r="Z38" i="29"/>
  <c r="X40" i="29"/>
  <c r="Z40" i="29" s="1"/>
  <c r="Z38" i="210"/>
  <c r="X40" i="210"/>
  <c r="Z40" i="210" s="1"/>
  <c r="X40" i="212"/>
  <c r="Z40" i="212" s="1"/>
  <c r="Z38" i="212"/>
  <c r="Z38" i="213"/>
  <c r="X40" i="213"/>
  <c r="Z40" i="213" s="1"/>
  <c r="Z38" i="81"/>
  <c r="X40" i="81"/>
  <c r="Z40" i="81" s="1"/>
  <c r="Z38" i="202"/>
  <c r="X40" i="202"/>
  <c r="Z40" i="202" s="1"/>
  <c r="Z38" i="150"/>
  <c r="X40" i="150"/>
  <c r="Z40" i="150" s="1"/>
  <c r="Z38" i="129"/>
  <c r="X40" i="129"/>
  <c r="Z40" i="129" s="1"/>
  <c r="Z38" i="155"/>
  <c r="X40" i="155"/>
  <c r="Z40" i="155" s="1"/>
  <c r="Z38" i="181"/>
  <c r="X40" i="181"/>
  <c r="Z40" i="181" s="1"/>
  <c r="Z38" i="258"/>
  <c r="X40" i="258"/>
  <c r="Z40" i="258" s="1"/>
  <c r="X40" i="140"/>
  <c r="Z40" i="140" s="1"/>
  <c r="Z38" i="140"/>
  <c r="X40" i="256"/>
  <c r="Z40" i="256" s="1"/>
  <c r="Z38" i="256"/>
  <c r="X40" i="60"/>
  <c r="Z40" i="60" s="1"/>
  <c r="Z38" i="60"/>
  <c r="Z38" i="70"/>
  <c r="X40" i="70"/>
  <c r="Z40" i="70" s="1"/>
  <c r="X40" i="96"/>
  <c r="Z40" i="96" s="1"/>
  <c r="Z38" i="96"/>
  <c r="O39" i="88"/>
  <c r="K39" i="21"/>
  <c r="K39" i="229"/>
  <c r="K39" i="34"/>
  <c r="K39" i="174"/>
  <c r="Z38" i="114"/>
  <c r="X40" i="114"/>
  <c r="Z40" i="114" s="1"/>
  <c r="Z38" i="118"/>
  <c r="X40" i="118"/>
  <c r="Z40" i="118" s="1"/>
  <c r="Z38" i="67"/>
  <c r="X40" i="67"/>
  <c r="Z40" i="67" s="1"/>
  <c r="I40" i="91"/>
  <c r="Z38" i="95"/>
  <c r="Y40" i="95"/>
  <c r="Z40" i="95" s="1"/>
  <c r="I40" i="66"/>
  <c r="Z38" i="122"/>
  <c r="X40" i="122"/>
  <c r="Z40" i="122" s="1"/>
  <c r="X40" i="124"/>
  <c r="Z40" i="124" s="1"/>
  <c r="Z38" i="124"/>
  <c r="X40" i="12"/>
  <c r="Z40" i="12" s="1"/>
  <c r="Z38" i="12"/>
  <c r="Z40" i="86"/>
  <c r="Z38" i="99"/>
  <c r="X40" i="99"/>
  <c r="Z40" i="99" s="1"/>
  <c r="Z38" i="133"/>
  <c r="X40" i="133"/>
  <c r="Z40" i="133" s="1"/>
  <c r="X40" i="104"/>
  <c r="Z40" i="104" s="1"/>
  <c r="Z38" i="104"/>
  <c r="Z38" i="174"/>
  <c r="X40" i="174"/>
  <c r="Z40" i="174" s="1"/>
  <c r="X40" i="193"/>
  <c r="Z40" i="193" s="1"/>
  <c r="Z38" i="193"/>
  <c r="Z38" i="234"/>
  <c r="X40" i="234"/>
  <c r="Z40" i="234" s="1"/>
  <c r="Z38" i="237"/>
  <c r="X40" i="237"/>
  <c r="Z40" i="237" s="1"/>
  <c r="X40" i="220"/>
  <c r="Z40" i="220" s="1"/>
  <c r="Z38" i="220"/>
  <c r="Z38" i="219"/>
  <c r="X40" i="219"/>
  <c r="Z40" i="219" s="1"/>
  <c r="Z38" i="238"/>
  <c r="X40" i="238"/>
  <c r="Z40" i="238" s="1"/>
  <c r="Z38" i="251"/>
  <c r="X40" i="251"/>
  <c r="Z40" i="251" s="1"/>
  <c r="Z38" i="53"/>
  <c r="X40" i="53"/>
  <c r="Z40" i="53" s="1"/>
  <c r="Z40" i="179"/>
  <c r="X40" i="241"/>
  <c r="Z40" i="241" s="1"/>
  <c r="Z38" i="241"/>
  <c r="Z38" i="125"/>
  <c r="X40" i="125"/>
  <c r="Z40" i="125" s="1"/>
  <c r="Z38" i="245"/>
  <c r="X40" i="245"/>
  <c r="Z40" i="245" s="1"/>
  <c r="Z38" i="249"/>
  <c r="X40" i="249"/>
  <c r="Z40" i="249" s="1"/>
  <c r="Z38" i="157"/>
  <c r="X40" i="157"/>
  <c r="Z40" i="157" s="1"/>
  <c r="K39" i="99"/>
  <c r="Z38" i="34"/>
  <c r="X40" i="34"/>
  <c r="Z40" i="34" s="1"/>
  <c r="X40" i="88"/>
  <c r="Z40" i="88" s="1"/>
  <c r="Z38" i="88"/>
  <c r="Z38" i="2"/>
  <c r="X40" i="2"/>
  <c r="Z40" i="2" s="1"/>
  <c r="Z38" i="18"/>
  <c r="X40" i="18"/>
  <c r="Z40" i="18" s="1"/>
  <c r="Z40" i="7"/>
  <c r="Z38" i="22"/>
  <c r="X40" i="22"/>
  <c r="Z40" i="22" s="1"/>
  <c r="X40" i="72"/>
  <c r="Z40" i="72" s="1"/>
  <c r="Z38" i="72"/>
  <c r="X40" i="120"/>
  <c r="Z40" i="120" s="1"/>
  <c r="Z38" i="120"/>
  <c r="Z40" i="47"/>
  <c r="I40" i="8"/>
  <c r="Z38" i="27"/>
  <c r="X40" i="27"/>
  <c r="Z40" i="27" s="1"/>
  <c r="X40" i="52"/>
  <c r="Z40" i="52" s="1"/>
  <c r="Z38" i="52"/>
  <c r="Z38" i="75"/>
  <c r="X40" i="75"/>
  <c r="Z40" i="75" s="1"/>
  <c r="Z38" i="86"/>
  <c r="I40" i="108"/>
  <c r="Z38" i="31"/>
  <c r="Y40" i="31"/>
  <c r="Z40" i="31" s="1"/>
  <c r="Z40" i="167"/>
  <c r="Z38" i="171"/>
  <c r="X40" i="171"/>
  <c r="Z40" i="171" s="1"/>
  <c r="Z38" i="189"/>
  <c r="X40" i="189"/>
  <c r="Z40" i="189" s="1"/>
  <c r="X40" i="143"/>
  <c r="Z40" i="143" s="1"/>
  <c r="Z38" i="143"/>
  <c r="Z40" i="215"/>
  <c r="Z38" i="205"/>
  <c r="X40" i="205"/>
  <c r="Z40" i="205" s="1"/>
  <c r="Z38" i="54"/>
  <c r="X40" i="54"/>
  <c r="Z40" i="54" s="1"/>
  <c r="Z38" i="147"/>
  <c r="X40" i="147"/>
  <c r="Z40" i="147" s="1"/>
  <c r="Z38" i="179"/>
  <c r="Z38" i="130"/>
  <c r="X40" i="130"/>
  <c r="Z40" i="130" s="1"/>
  <c r="Z38" i="182"/>
  <c r="X40" i="182"/>
  <c r="Z40" i="182" s="1"/>
  <c r="N39" i="170"/>
  <c r="X40" i="92"/>
  <c r="Z40" i="92" s="1"/>
  <c r="Z38" i="92"/>
  <c r="Z38" i="115"/>
  <c r="X40" i="115"/>
  <c r="Z40" i="115" s="1"/>
  <c r="Z38" i="7"/>
  <c r="I40" i="18"/>
  <c r="H40" i="61"/>
  <c r="I39" i="61" s="1"/>
  <c r="I40" i="61" s="1"/>
  <c r="X40" i="64"/>
  <c r="Z40" i="64" s="1"/>
  <c r="Z38" i="64"/>
  <c r="X40" i="68"/>
  <c r="Z40" i="68" s="1"/>
  <c r="Z38" i="68"/>
  <c r="Z38" i="93"/>
  <c r="X40" i="93"/>
  <c r="Z40" i="93" s="1"/>
  <c r="Z38" i="25"/>
  <c r="X40" i="25"/>
  <c r="Z40" i="25" s="1"/>
  <c r="Z38" i="13"/>
  <c r="X40" i="13"/>
  <c r="Z40" i="13" s="1"/>
  <c r="I40" i="81"/>
  <c r="Z40" i="109"/>
  <c r="Z40" i="105"/>
  <c r="Z40" i="108"/>
  <c r="Z38" i="215"/>
  <c r="Z40" i="235"/>
  <c r="X40" i="216"/>
  <c r="Z40" i="216" s="1"/>
  <c r="Z38" i="216"/>
  <c r="Z38" i="77"/>
  <c r="X40" i="77"/>
  <c r="Z40" i="77" s="1"/>
  <c r="Z40" i="151"/>
  <c r="Z38" i="126"/>
  <c r="X40" i="126"/>
  <c r="Z40" i="126" s="1"/>
  <c r="Z38" i="153"/>
  <c r="X40" i="153"/>
  <c r="Z40" i="153" s="1"/>
  <c r="Z38" i="246"/>
  <c r="X40" i="246"/>
  <c r="Z40" i="246" s="1"/>
  <c r="X40" i="136"/>
  <c r="Z40" i="136" s="1"/>
  <c r="Z38" i="136"/>
  <c r="Z38" i="203"/>
  <c r="X40" i="203"/>
  <c r="Z40" i="203" s="1"/>
  <c r="Z38" i="59"/>
  <c r="X40" i="59"/>
  <c r="Z40" i="59" s="1"/>
  <c r="Z38" i="89"/>
  <c r="X40" i="89"/>
  <c r="Z40" i="89" s="1"/>
  <c r="Z38" i="3"/>
  <c r="X40" i="3"/>
  <c r="Z40" i="3" s="1"/>
  <c r="Z40" i="19"/>
  <c r="Z38" i="42"/>
  <c r="X40" i="42"/>
  <c r="Z40" i="42" s="1"/>
  <c r="X40" i="44"/>
  <c r="Z40" i="44" s="1"/>
  <c r="Z38" i="44"/>
  <c r="Z38" i="62"/>
  <c r="X40" i="62"/>
  <c r="Z40" i="62" s="1"/>
  <c r="Z38" i="8"/>
  <c r="X40" i="48"/>
  <c r="Z40" i="48" s="1"/>
  <c r="Z38" i="48"/>
  <c r="X40" i="28"/>
  <c r="Z40" i="28" s="1"/>
  <c r="Z38" i="28"/>
  <c r="X40" i="76"/>
  <c r="Z40" i="76" s="1"/>
  <c r="Z38" i="76"/>
  <c r="Z38" i="109"/>
  <c r="Z38" i="162"/>
  <c r="X40" i="162"/>
  <c r="Z40" i="162" s="1"/>
  <c r="Z38" i="164"/>
  <c r="X40" i="164"/>
  <c r="Z40" i="164" s="1"/>
  <c r="X40" i="168"/>
  <c r="Z40" i="168" s="1"/>
  <c r="Z38" i="168"/>
  <c r="Z38" i="190"/>
  <c r="X40" i="190"/>
  <c r="Z40" i="190" s="1"/>
  <c r="Z38" i="105"/>
  <c r="Z38" i="108"/>
  <c r="X40" i="144"/>
  <c r="Z40" i="144" s="1"/>
  <c r="Z38" i="144"/>
  <c r="Z38" i="211"/>
  <c r="X40" i="211"/>
  <c r="Z40" i="211" s="1"/>
  <c r="Z38" i="235"/>
  <c r="Z38" i="253"/>
  <c r="X40" i="253"/>
  <c r="Z40" i="253" s="1"/>
  <c r="I40" i="109"/>
  <c r="X40" i="79"/>
  <c r="Z40" i="79" s="1"/>
  <c r="Z38" i="79"/>
  <c r="Z40" i="134"/>
  <c r="Z38" i="206"/>
  <c r="X40" i="206"/>
  <c r="Z40" i="206" s="1"/>
  <c r="Z40" i="55"/>
  <c r="X40" i="148"/>
  <c r="Z40" i="148" s="1"/>
  <c r="Z38" i="148"/>
  <c r="Z38" i="221"/>
  <c r="X40" i="221"/>
  <c r="Z40" i="221" s="1"/>
  <c r="X40" i="127"/>
  <c r="Z40" i="127" s="1"/>
  <c r="Z38" i="127"/>
  <c r="Z38" i="131"/>
  <c r="X40" i="131"/>
  <c r="Z40" i="131" s="1"/>
  <c r="Z38" i="255"/>
  <c r="Z38" i="226"/>
  <c r="X40" i="226"/>
  <c r="Z40" i="226" s="1"/>
  <c r="Z38" i="14"/>
  <c r="X40" i="14"/>
  <c r="Z40" i="14" s="1"/>
  <c r="X40" i="138"/>
  <c r="Z40" i="138" s="1"/>
  <c r="Z38" i="138"/>
  <c r="Z38" i="186"/>
  <c r="X40" i="186"/>
  <c r="Z40" i="186" s="1"/>
  <c r="K40" i="171"/>
  <c r="L39" i="171" s="1"/>
  <c r="L40" i="171" s="1"/>
  <c r="M39" i="171" s="1"/>
  <c r="M40" i="171" s="1"/>
  <c r="N39" i="171"/>
  <c r="N40" i="170"/>
  <c r="O39" i="170"/>
  <c r="K40" i="114"/>
  <c r="L39" i="114" s="1"/>
  <c r="L40" i="114" s="1"/>
  <c r="M39" i="114" s="1"/>
  <c r="M40" i="114" s="1"/>
  <c r="N39" i="114"/>
  <c r="N40" i="37"/>
  <c r="O39" i="37"/>
  <c r="N40" i="180"/>
  <c r="O39" i="180"/>
  <c r="N39" i="234"/>
  <c r="K40" i="234"/>
  <c r="L39" i="234" s="1"/>
  <c r="L40" i="234" s="1"/>
  <c r="M39" i="234" s="1"/>
  <c r="M40" i="234" s="1"/>
  <c r="K40" i="112"/>
  <c r="L39" i="112" s="1"/>
  <c r="L40" i="112" s="1"/>
  <c r="M39" i="112" s="1"/>
  <c r="M40" i="112" s="1"/>
  <c r="N39" i="112"/>
  <c r="N39" i="14"/>
  <c r="K40" i="14"/>
  <c r="L39" i="14" s="1"/>
  <c r="L40" i="14" s="1"/>
  <c r="M39" i="14" s="1"/>
  <c r="M40" i="14" s="1"/>
  <c r="N39" i="32"/>
  <c r="K40" i="32"/>
  <c r="L39" i="32" s="1"/>
  <c r="L40" i="32" s="1"/>
  <c r="M39" i="32" s="1"/>
  <c r="M40" i="32" s="1"/>
  <c r="N39" i="41"/>
  <c r="K40" i="41"/>
  <c r="L39" i="41" s="1"/>
  <c r="L40" i="41" s="1"/>
  <c r="M39" i="41" s="1"/>
  <c r="M40" i="41" s="1"/>
  <c r="N39" i="52"/>
  <c r="K40" i="52"/>
  <c r="L39" i="52" s="1"/>
  <c r="L40" i="52" s="1"/>
  <c r="M39" i="52" s="1"/>
  <c r="M40" i="52" s="1"/>
  <c r="N39" i="73"/>
  <c r="K40" i="73"/>
  <c r="L39" i="73" s="1"/>
  <c r="L40" i="73" s="1"/>
  <c r="M39" i="73" s="1"/>
  <c r="M40" i="73" s="1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K40" i="87"/>
  <c r="L39" i="87" s="1"/>
  <c r="L40" i="87" s="1"/>
  <c r="M39" i="87" s="1"/>
  <c r="M40" i="87" s="1"/>
  <c r="N39" i="87"/>
  <c r="N39" i="182"/>
  <c r="K40" i="182"/>
  <c r="L39" i="182" s="1"/>
  <c r="L40" i="182" s="1"/>
  <c r="M39" i="182" s="1"/>
  <c r="M40" i="182" s="1"/>
  <c r="K40" i="131"/>
  <c r="L39" i="131" s="1"/>
  <c r="L40" i="131" s="1"/>
  <c r="M39" i="131" s="1"/>
  <c r="M40" i="131" s="1"/>
  <c r="N39" i="131"/>
  <c r="K40" i="161"/>
  <c r="L39" i="161" s="1"/>
  <c r="L40" i="161" s="1"/>
  <c r="M39" i="161" s="1"/>
  <c r="M40" i="161" s="1"/>
  <c r="N39" i="161"/>
  <c r="N39" i="190"/>
  <c r="K40" i="190"/>
  <c r="L39" i="190" s="1"/>
  <c r="L40" i="190" s="1"/>
  <c r="M39" i="190" s="1"/>
  <c r="M40" i="190" s="1"/>
  <c r="N39" i="233"/>
  <c r="K40" i="233"/>
  <c r="L39" i="233" s="1"/>
  <c r="L40" i="233" s="1"/>
  <c r="M39" i="233" s="1"/>
  <c r="M40" i="233" s="1"/>
  <c r="N40" i="107"/>
  <c r="O39" i="107"/>
  <c r="N39" i="230"/>
  <c r="K40" i="230"/>
  <c r="L39" i="230" s="1"/>
  <c r="L40" i="230" s="1"/>
  <c r="M39" i="230" s="1"/>
  <c r="M40" i="230" s="1"/>
  <c r="R39" i="116"/>
  <c r="O40" i="116"/>
  <c r="P39" i="116" s="1"/>
  <c r="P40" i="116" s="1"/>
  <c r="Q39" i="116" s="1"/>
  <c r="Q40" i="116" s="1"/>
  <c r="K40" i="127"/>
  <c r="L39" i="127" s="1"/>
  <c r="L40" i="127" s="1"/>
  <c r="M39" i="127" s="1"/>
  <c r="M40" i="127" s="1"/>
  <c r="N39" i="127"/>
  <c r="K40" i="163"/>
  <c r="L39" i="163" s="1"/>
  <c r="L40" i="163" s="1"/>
  <c r="M39" i="163" s="1"/>
  <c r="M40" i="163" s="1"/>
  <c r="N39" i="163"/>
  <c r="N39" i="216"/>
  <c r="K40" i="216"/>
  <c r="L39" i="216" s="1"/>
  <c r="L40" i="216" s="1"/>
  <c r="M39" i="216" s="1"/>
  <c r="M40" i="216" s="1"/>
  <c r="N39" i="237"/>
  <c r="K40" i="237"/>
  <c r="L39" i="237" s="1"/>
  <c r="L40" i="237" s="1"/>
  <c r="M39" i="237" s="1"/>
  <c r="M40" i="237" s="1"/>
  <c r="N39" i="67"/>
  <c r="K40" i="67"/>
  <c r="L39" i="67" s="1"/>
  <c r="L40" i="67" s="1"/>
  <c r="M39" i="67" s="1"/>
  <c r="M40" i="67" s="1"/>
  <c r="N39" i="89"/>
  <c r="K40" i="89"/>
  <c r="L39" i="89" s="1"/>
  <c r="L40" i="89" s="1"/>
  <c r="M39" i="89" s="1"/>
  <c r="M40" i="89" s="1"/>
  <c r="N39" i="93"/>
  <c r="K40" i="93"/>
  <c r="L39" i="93" s="1"/>
  <c r="L40" i="93" s="1"/>
  <c r="M39" i="93" s="1"/>
  <c r="M40" i="93" s="1"/>
  <c r="N39" i="225"/>
  <c r="K40" i="225"/>
  <c r="L39" i="225" s="1"/>
  <c r="L40" i="225" s="1"/>
  <c r="M39" i="225" s="1"/>
  <c r="M40" i="225" s="1"/>
  <c r="N39" i="222"/>
  <c r="K40" i="222"/>
  <c r="L39" i="222" s="1"/>
  <c r="L40" i="222" s="1"/>
  <c r="M39" i="222" s="1"/>
  <c r="M40" i="222" s="1"/>
  <c r="N39" i="208"/>
  <c r="K40" i="208"/>
  <c r="L39" i="208" s="1"/>
  <c r="L40" i="208" s="1"/>
  <c r="M39" i="208" s="1"/>
  <c r="M40" i="208" s="1"/>
  <c r="K40" i="256"/>
  <c r="L39" i="256" s="1"/>
  <c r="L40" i="256" s="1"/>
  <c r="M39" i="256" s="1"/>
  <c r="M40" i="256" s="1"/>
  <c r="N39" i="256"/>
  <c r="K40" i="149"/>
  <c r="L39" i="149" s="1"/>
  <c r="L40" i="149" s="1"/>
  <c r="M39" i="149" s="1"/>
  <c r="M40" i="149" s="1"/>
  <c r="N39" i="149"/>
  <c r="N39" i="229"/>
  <c r="K40" i="229"/>
  <c r="L39" i="229" s="1"/>
  <c r="L40" i="229" s="1"/>
  <c r="M39" i="229" s="1"/>
  <c r="M40" i="229" s="1"/>
  <c r="N39" i="184"/>
  <c r="K40" i="184"/>
  <c r="L39" i="184" s="1"/>
  <c r="L40" i="184" s="1"/>
  <c r="M39" i="184" s="1"/>
  <c r="M40" i="184" s="1"/>
  <c r="N39" i="85"/>
  <c r="K40" i="85"/>
  <c r="L39" i="85" s="1"/>
  <c r="L40" i="85" s="1"/>
  <c r="M39" i="85" s="1"/>
  <c r="M40" i="85" s="1"/>
  <c r="N39" i="36"/>
  <c r="K40" i="36"/>
  <c r="L39" i="36" s="1"/>
  <c r="L40" i="36" s="1"/>
  <c r="M39" i="36" s="1"/>
  <c r="M40" i="36" s="1"/>
  <c r="K40" i="106"/>
  <c r="L39" i="106" s="1"/>
  <c r="L40" i="106" s="1"/>
  <c r="M39" i="106" s="1"/>
  <c r="M40" i="106" s="1"/>
  <c r="N39" i="106"/>
  <c r="K40" i="145"/>
  <c r="L39" i="145" s="1"/>
  <c r="L40" i="145" s="1"/>
  <c r="M39" i="145" s="1"/>
  <c r="M40" i="145" s="1"/>
  <c r="N39" i="145"/>
  <c r="N40" i="199"/>
  <c r="O39" i="199"/>
  <c r="K40" i="134"/>
  <c r="L39" i="134" s="1"/>
  <c r="L40" i="134" s="1"/>
  <c r="M39" i="134" s="1"/>
  <c r="M40" i="134" s="1"/>
  <c r="N39" i="134"/>
  <c r="N39" i="187"/>
  <c r="K40" i="187"/>
  <c r="L39" i="187" s="1"/>
  <c r="L40" i="187" s="1"/>
  <c r="M39" i="187" s="1"/>
  <c r="M40" i="187" s="1"/>
  <c r="K40" i="98"/>
  <c r="L39" i="98" s="1"/>
  <c r="L40" i="98" s="1"/>
  <c r="M39" i="98" s="1"/>
  <c r="M40" i="98" s="1"/>
  <c r="N39" i="98"/>
  <c r="K40" i="147"/>
  <c r="L39" i="147" s="1"/>
  <c r="L40" i="147" s="1"/>
  <c r="M39" i="147" s="1"/>
  <c r="M40" i="147" s="1"/>
  <c r="N39" i="147"/>
  <c r="N39" i="241"/>
  <c r="K40" i="241"/>
  <c r="L39" i="241" s="1"/>
  <c r="L40" i="241" s="1"/>
  <c r="M39" i="241" s="1"/>
  <c r="M40" i="241" s="1"/>
  <c r="N39" i="90"/>
  <c r="K40" i="90"/>
  <c r="L39" i="90" s="1"/>
  <c r="L40" i="90" s="1"/>
  <c r="M39" i="90" s="1"/>
  <c r="M40" i="90" s="1"/>
  <c r="K40" i="113"/>
  <c r="L39" i="113" s="1"/>
  <c r="L40" i="113" s="1"/>
  <c r="M39" i="113" s="1"/>
  <c r="M40" i="113" s="1"/>
  <c r="N39" i="113"/>
  <c r="K40" i="155"/>
  <c r="L39" i="155" s="1"/>
  <c r="L40" i="155" s="1"/>
  <c r="M39" i="155" s="1"/>
  <c r="M40" i="155" s="1"/>
  <c r="N39" i="155"/>
  <c r="N39" i="238"/>
  <c r="K40" i="238"/>
  <c r="L39" i="238" s="1"/>
  <c r="L40" i="238" s="1"/>
  <c r="M39" i="238" s="1"/>
  <c r="M40" i="238" s="1"/>
  <c r="K40" i="168"/>
  <c r="L39" i="168" s="1"/>
  <c r="L40" i="168" s="1"/>
  <c r="M39" i="168" s="1"/>
  <c r="M40" i="168" s="1"/>
  <c r="N39" i="168"/>
  <c r="N39" i="224"/>
  <c r="K40" i="224"/>
  <c r="L39" i="224" s="1"/>
  <c r="L40" i="224" s="1"/>
  <c r="M39" i="224" s="1"/>
  <c r="M40" i="224" s="1"/>
  <c r="K40" i="121"/>
  <c r="L39" i="121" s="1"/>
  <c r="L40" i="121" s="1"/>
  <c r="M39" i="121" s="1"/>
  <c r="M40" i="121" s="1"/>
  <c r="N39" i="121"/>
  <c r="K40" i="158"/>
  <c r="L39" i="158" s="1"/>
  <c r="L40" i="158" s="1"/>
  <c r="M39" i="158" s="1"/>
  <c r="M40" i="158" s="1"/>
  <c r="N39" i="158"/>
  <c r="N39" i="243"/>
  <c r="K40" i="243"/>
  <c r="L39" i="243" s="1"/>
  <c r="L40" i="243" s="1"/>
  <c r="M39" i="243" s="1"/>
  <c r="M40" i="243" s="1"/>
  <c r="N39" i="212"/>
  <c r="K40" i="212"/>
  <c r="L39" i="212" s="1"/>
  <c r="L40" i="212" s="1"/>
  <c r="M39" i="212" s="1"/>
  <c r="M40" i="212" s="1"/>
  <c r="K40" i="248"/>
  <c r="L39" i="248" s="1"/>
  <c r="L40" i="248" s="1"/>
  <c r="M39" i="248" s="1"/>
  <c r="M40" i="248" s="1"/>
  <c r="N39" i="248"/>
  <c r="N39" i="228"/>
  <c r="K40" i="228"/>
  <c r="L39" i="228" s="1"/>
  <c r="L40" i="228" s="1"/>
  <c r="M39" i="228" s="1"/>
  <c r="M40" i="228" s="1"/>
  <c r="N39" i="196"/>
  <c r="K40" i="196"/>
  <c r="L39" i="196" s="1"/>
  <c r="L40" i="196" s="1"/>
  <c r="M39" i="196" s="1"/>
  <c r="M40" i="196" s="1"/>
  <c r="N39" i="249"/>
  <c r="K40" i="249"/>
  <c r="L39" i="249" s="1"/>
  <c r="L40" i="249" s="1"/>
  <c r="M39" i="249" s="1"/>
  <c r="M40" i="249" s="1"/>
  <c r="N39" i="220"/>
  <c r="K40" i="220"/>
  <c r="L39" i="220" s="1"/>
  <c r="L40" i="220" s="1"/>
  <c r="M39" i="220" s="1"/>
  <c r="M40" i="220" s="1"/>
  <c r="R39" i="242"/>
  <c r="O40" i="242"/>
  <c r="P39" i="242" s="1"/>
  <c r="P40" i="242" s="1"/>
  <c r="Q39" i="242" s="1"/>
  <c r="Q40" i="242" s="1"/>
  <c r="N39" i="219"/>
  <c r="K40" i="219"/>
  <c r="L39" i="219" s="1"/>
  <c r="L40" i="219" s="1"/>
  <c r="M39" i="219" s="1"/>
  <c r="M40" i="219" s="1"/>
  <c r="N39" i="25"/>
  <c r="K40" i="25"/>
  <c r="L39" i="25" s="1"/>
  <c r="L40" i="25" s="1"/>
  <c r="M39" i="25" s="1"/>
  <c r="M40" i="25" s="1"/>
  <c r="N39" i="33"/>
  <c r="K40" i="33"/>
  <c r="L39" i="33" s="1"/>
  <c r="L40" i="33" s="1"/>
  <c r="M39" i="33" s="1"/>
  <c r="M40" i="33" s="1"/>
  <c r="N39" i="35"/>
  <c r="K40" i="35"/>
  <c r="L39" i="35" s="1"/>
  <c r="L40" i="35" s="1"/>
  <c r="M39" i="35" s="1"/>
  <c r="M40" i="35" s="1"/>
  <c r="K40" i="128"/>
  <c r="L39" i="128" s="1"/>
  <c r="L40" i="128" s="1"/>
  <c r="M39" i="128" s="1"/>
  <c r="M40" i="128" s="1"/>
  <c r="N39" i="128"/>
  <c r="N39" i="16"/>
  <c r="K40" i="16"/>
  <c r="L39" i="16" s="1"/>
  <c r="L40" i="16" s="1"/>
  <c r="M39" i="16" s="1"/>
  <c r="M40" i="16" s="1"/>
  <c r="N39" i="43"/>
  <c r="K40" i="43"/>
  <c r="L39" i="43" s="1"/>
  <c r="L40" i="43" s="1"/>
  <c r="M39" i="43" s="1"/>
  <c r="M40" i="43" s="1"/>
  <c r="N39" i="54"/>
  <c r="K40" i="54"/>
  <c r="L39" i="54" s="1"/>
  <c r="L40" i="54" s="1"/>
  <c r="M39" i="54" s="1"/>
  <c r="M40" i="54" s="1"/>
  <c r="N39" i="75"/>
  <c r="K40" i="75"/>
  <c r="L39" i="75" s="1"/>
  <c r="L40" i="75" s="1"/>
  <c r="M39" i="75" s="1"/>
  <c r="M40" i="75" s="1"/>
  <c r="N39" i="11"/>
  <c r="K40" i="11"/>
  <c r="L39" i="11" s="1"/>
  <c r="L40" i="11" s="1"/>
  <c r="M39" i="11" s="1"/>
  <c r="M40" i="11" s="1"/>
  <c r="N40" i="56"/>
  <c r="O39" i="56"/>
  <c r="N40" i="245"/>
  <c r="O39" i="245"/>
  <c r="K40" i="111"/>
  <c r="L39" i="111" s="1"/>
  <c r="L40" i="111" s="1"/>
  <c r="M39" i="111" s="1"/>
  <c r="M40" i="111" s="1"/>
  <c r="N39" i="111"/>
  <c r="K40" i="166"/>
  <c r="L39" i="166" s="1"/>
  <c r="L40" i="166" s="1"/>
  <c r="M39" i="166" s="1"/>
  <c r="M40" i="166" s="1"/>
  <c r="N39" i="166"/>
  <c r="K40" i="160"/>
  <c r="L39" i="160" s="1"/>
  <c r="L40" i="160" s="1"/>
  <c r="M39" i="160" s="1"/>
  <c r="M40" i="160" s="1"/>
  <c r="N39" i="160"/>
  <c r="N39" i="191"/>
  <c r="K40" i="191"/>
  <c r="L39" i="191" s="1"/>
  <c r="L40" i="191" s="1"/>
  <c r="M39" i="191" s="1"/>
  <c r="M40" i="191" s="1"/>
  <c r="N39" i="257"/>
  <c r="K40" i="257"/>
  <c r="L39" i="257" s="1"/>
  <c r="L40" i="257" s="1"/>
  <c r="M39" i="257" s="1"/>
  <c r="M40" i="257" s="1"/>
  <c r="K40" i="176"/>
  <c r="L39" i="176" s="1"/>
  <c r="L40" i="176" s="1"/>
  <c r="M39" i="176" s="1"/>
  <c r="M40" i="176" s="1"/>
  <c r="N39" i="176"/>
  <c r="N39" i="244"/>
  <c r="K40" i="244"/>
  <c r="L39" i="244" s="1"/>
  <c r="L40" i="244" s="1"/>
  <c r="M39" i="244" s="1"/>
  <c r="M40" i="244" s="1"/>
  <c r="K40" i="119"/>
  <c r="L39" i="119" s="1"/>
  <c r="L40" i="119" s="1"/>
  <c r="M39" i="119" s="1"/>
  <c r="M40" i="119" s="1"/>
  <c r="N39" i="119"/>
  <c r="K40" i="175"/>
  <c r="L39" i="175" s="1"/>
  <c r="L40" i="175" s="1"/>
  <c r="M39" i="175" s="1"/>
  <c r="M40" i="175" s="1"/>
  <c r="N39" i="175"/>
  <c r="K40" i="102"/>
  <c r="L39" i="102" s="1"/>
  <c r="L40" i="102" s="1"/>
  <c r="M39" i="102" s="1"/>
  <c r="M40" i="102" s="1"/>
  <c r="N39" i="102"/>
  <c r="K40" i="135"/>
  <c r="L39" i="135" s="1"/>
  <c r="L40" i="135" s="1"/>
  <c r="M39" i="135" s="1"/>
  <c r="M40" i="135" s="1"/>
  <c r="N39" i="135"/>
  <c r="N39" i="232"/>
  <c r="K40" i="232"/>
  <c r="L39" i="232" s="1"/>
  <c r="L40" i="232" s="1"/>
  <c r="M39" i="232" s="1"/>
  <c r="M40" i="232" s="1"/>
  <c r="N39" i="188"/>
  <c r="K40" i="188"/>
  <c r="L39" i="188" s="1"/>
  <c r="L40" i="188" s="1"/>
  <c r="M39" i="188" s="1"/>
  <c r="M40" i="188" s="1"/>
  <c r="K40" i="252"/>
  <c r="L39" i="252" s="1"/>
  <c r="L40" i="252" s="1"/>
  <c r="M39" i="252" s="1"/>
  <c r="M40" i="252" s="1"/>
  <c r="N39" i="252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K40" i="101"/>
  <c r="L39" i="101" s="1"/>
  <c r="L40" i="101" s="1"/>
  <c r="M39" i="101" s="1"/>
  <c r="M40" i="101" s="1"/>
  <c r="N39" i="101"/>
  <c r="K40" i="142"/>
  <c r="L39" i="142" s="1"/>
  <c r="L40" i="142" s="1"/>
  <c r="M39" i="142" s="1"/>
  <c r="M40" i="142" s="1"/>
  <c r="N39" i="142"/>
  <c r="N39" i="211"/>
  <c r="K40" i="211"/>
  <c r="L39" i="211" s="1"/>
  <c r="L40" i="211" s="1"/>
  <c r="M39" i="211" s="1"/>
  <c r="M40" i="211" s="1"/>
  <c r="N39" i="29"/>
  <c r="K40" i="29"/>
  <c r="L39" i="29" s="1"/>
  <c r="L40" i="29" s="1"/>
  <c r="M39" i="29" s="1"/>
  <c r="M40" i="29" s="1"/>
  <c r="N39" i="51"/>
  <c r="K40" i="51"/>
  <c r="L39" i="51" s="1"/>
  <c r="L40" i="51" s="1"/>
  <c r="M39" i="51" s="1"/>
  <c r="M40" i="51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K40" i="136"/>
  <c r="L39" i="136" s="1"/>
  <c r="L40" i="136" s="1"/>
  <c r="M39" i="136" s="1"/>
  <c r="M40" i="136" s="1"/>
  <c r="N39" i="136"/>
  <c r="N39" i="79"/>
  <c r="K40" i="79"/>
  <c r="L39" i="79" s="1"/>
  <c r="L40" i="79" s="1"/>
  <c r="M39" i="79" s="1"/>
  <c r="M40" i="79" s="1"/>
  <c r="K40" i="132"/>
  <c r="L39" i="132" s="1"/>
  <c r="L40" i="132" s="1"/>
  <c r="M39" i="132" s="1"/>
  <c r="M40" i="132" s="1"/>
  <c r="N39" i="132"/>
  <c r="K40" i="167"/>
  <c r="L39" i="167" s="1"/>
  <c r="L40" i="167" s="1"/>
  <c r="M39" i="167" s="1"/>
  <c r="M40" i="167" s="1"/>
  <c r="N39" i="167"/>
  <c r="N40" i="207"/>
  <c r="O39" i="207"/>
  <c r="K40" i="139"/>
  <c r="L39" i="139" s="1"/>
  <c r="L40" i="139" s="1"/>
  <c r="M39" i="139" s="1"/>
  <c r="M40" i="139" s="1"/>
  <c r="N39" i="139"/>
  <c r="K40" i="151"/>
  <c r="L39" i="151" s="1"/>
  <c r="L40" i="151" s="1"/>
  <c r="M39" i="151" s="1"/>
  <c r="M40" i="151" s="1"/>
  <c r="N39" i="151"/>
  <c r="N39" i="15"/>
  <c r="K40" i="15"/>
  <c r="L39" i="15" s="1"/>
  <c r="L40" i="15" s="1"/>
  <c r="M39" i="15" s="1"/>
  <c r="M40" i="15" s="1"/>
  <c r="R39" i="130"/>
  <c r="O40" i="130"/>
  <c r="P39" i="130" s="1"/>
  <c r="P40" i="130" s="1"/>
  <c r="Q39" i="130" s="1"/>
  <c r="Q40" i="130" s="1"/>
  <c r="N39" i="193"/>
  <c r="K40" i="193"/>
  <c r="L39" i="193" s="1"/>
  <c r="L40" i="193" s="1"/>
  <c r="M39" i="193" s="1"/>
  <c r="M40" i="193" s="1"/>
  <c r="K40" i="173"/>
  <c r="L39" i="173" s="1"/>
  <c r="L40" i="173" s="1"/>
  <c r="M39" i="173" s="1"/>
  <c r="M40" i="173" s="1"/>
  <c r="N39" i="173"/>
  <c r="K40" i="95"/>
  <c r="L39" i="95" s="1"/>
  <c r="L40" i="95" s="1"/>
  <c r="M39" i="95" s="1"/>
  <c r="M40" i="95" s="1"/>
  <c r="N39" i="95"/>
  <c r="K40" i="117"/>
  <c r="L39" i="117" s="1"/>
  <c r="L40" i="117" s="1"/>
  <c r="M39" i="117" s="1"/>
  <c r="M40" i="117" s="1"/>
  <c r="N39" i="117"/>
  <c r="N39" i="253"/>
  <c r="K40" i="253"/>
  <c r="L39" i="253" s="1"/>
  <c r="L40" i="253" s="1"/>
  <c r="M39" i="253" s="1"/>
  <c r="M40" i="253" s="1"/>
  <c r="N39" i="183"/>
  <c r="K40" i="183"/>
  <c r="L39" i="183" s="1"/>
  <c r="L40" i="183" s="1"/>
  <c r="M39" i="183" s="1"/>
  <c r="M40" i="183" s="1"/>
  <c r="N39" i="240"/>
  <c r="K40" i="240"/>
  <c r="L39" i="240" s="1"/>
  <c r="L40" i="240" s="1"/>
  <c r="M39" i="240" s="1"/>
  <c r="M40" i="240" s="1"/>
  <c r="K40" i="137"/>
  <c r="L39" i="137" s="1"/>
  <c r="L40" i="137" s="1"/>
  <c r="M39" i="137" s="1"/>
  <c r="M40" i="137" s="1"/>
  <c r="N39" i="137"/>
  <c r="R39" i="140"/>
  <c r="O40" i="140"/>
  <c r="P39" i="140" s="1"/>
  <c r="P40" i="140" s="1"/>
  <c r="Q39" i="140" s="1"/>
  <c r="Q40" i="140" s="1"/>
  <c r="N39" i="197"/>
  <c r="K40" i="197"/>
  <c r="L39" i="197" s="1"/>
  <c r="L40" i="197" s="1"/>
  <c r="M39" i="197" s="1"/>
  <c r="M40" i="197" s="1"/>
  <c r="K40" i="255"/>
  <c r="L39" i="255" s="1"/>
  <c r="L40" i="255" s="1"/>
  <c r="M39" i="255" s="1"/>
  <c r="M40" i="255" s="1"/>
  <c r="N39" i="255"/>
  <c r="R39" i="258"/>
  <c r="O40" i="258"/>
  <c r="P39" i="258" s="1"/>
  <c r="P40" i="258" s="1"/>
  <c r="Q39" i="258" s="1"/>
  <c r="Q40" i="258" s="1"/>
  <c r="N39" i="204"/>
  <c r="K40" i="204"/>
  <c r="L39" i="204" s="1"/>
  <c r="L40" i="204" s="1"/>
  <c r="M39" i="204" s="1"/>
  <c r="M40" i="204" s="1"/>
  <c r="N39" i="178"/>
  <c r="K40" i="178"/>
  <c r="L39" i="178" s="1"/>
  <c r="L40" i="178" s="1"/>
  <c r="M39" i="178" s="1"/>
  <c r="M40" i="178" s="1"/>
  <c r="N39" i="202"/>
  <c r="K40" i="202"/>
  <c r="L39" i="202" s="1"/>
  <c r="L40" i="202" s="1"/>
  <c r="M39" i="202" s="1"/>
  <c r="M40" i="202" s="1"/>
  <c r="N39" i="218"/>
  <c r="K40" i="218"/>
  <c r="L39" i="218" s="1"/>
  <c r="L40" i="218" s="1"/>
  <c r="M39" i="218" s="1"/>
  <c r="M40" i="218" s="1"/>
  <c r="K40" i="251"/>
  <c r="L39" i="251" s="1"/>
  <c r="L40" i="251" s="1"/>
  <c r="M39" i="251" s="1"/>
  <c r="M40" i="251" s="1"/>
  <c r="N39" i="251"/>
  <c r="R39" i="250"/>
  <c r="O40" i="250"/>
  <c r="P39" i="250" s="1"/>
  <c r="P40" i="250" s="1"/>
  <c r="Q39" i="250" s="1"/>
  <c r="Q40" i="250" s="1"/>
  <c r="N39" i="46"/>
  <c r="K40" i="46"/>
  <c r="L39" i="46" s="1"/>
  <c r="L40" i="46" s="1"/>
  <c r="M39" i="46" s="1"/>
  <c r="M40" i="46" s="1"/>
  <c r="N39" i="194"/>
  <c r="K40" i="194"/>
  <c r="L39" i="194" s="1"/>
  <c r="L40" i="194" s="1"/>
  <c r="M39" i="194" s="1"/>
  <c r="M40" i="194" s="1"/>
  <c r="K40" i="144"/>
  <c r="L39" i="144" s="1"/>
  <c r="L40" i="144" s="1"/>
  <c r="M39" i="144" s="1"/>
  <c r="M40" i="144" s="1"/>
  <c r="N39" i="144"/>
  <c r="N39" i="23"/>
  <c r="K40" i="23"/>
  <c r="L39" i="23" s="1"/>
  <c r="L40" i="23" s="1"/>
  <c r="M39" i="23" s="1"/>
  <c r="M40" i="23" s="1"/>
  <c r="N39" i="45"/>
  <c r="K40" i="45"/>
  <c r="L39" i="45" s="1"/>
  <c r="L40" i="45" s="1"/>
  <c r="M39" i="45" s="1"/>
  <c r="M40" i="45" s="1"/>
  <c r="N39" i="57"/>
  <c r="K40" i="57"/>
  <c r="L39" i="57" s="1"/>
  <c r="L40" i="57" s="1"/>
  <c r="M39" i="57" s="1"/>
  <c r="M40" i="57" s="1"/>
  <c r="N39" i="68"/>
  <c r="K40" i="68"/>
  <c r="L39" i="68" s="1"/>
  <c r="L40" i="68" s="1"/>
  <c r="M39" i="68" s="1"/>
  <c r="M40" i="68" s="1"/>
  <c r="N39" i="77"/>
  <c r="K40" i="77"/>
  <c r="L39" i="77" s="1"/>
  <c r="L40" i="77" s="1"/>
  <c r="M39" i="77" s="1"/>
  <c r="M40" i="77" s="1"/>
  <c r="N40" i="72"/>
  <c r="O39" i="72"/>
  <c r="K40" i="156"/>
  <c r="L39" i="156" s="1"/>
  <c r="L40" i="156" s="1"/>
  <c r="M39" i="156" s="1"/>
  <c r="M40" i="156" s="1"/>
  <c r="N39" i="156"/>
  <c r="N40" i="254"/>
  <c r="O39" i="254"/>
  <c r="N39" i="24"/>
  <c r="K40" i="24"/>
  <c r="L39" i="24" s="1"/>
  <c r="L40" i="24" s="1"/>
  <c r="M39" i="24" s="1"/>
  <c r="M40" i="24" s="1"/>
  <c r="K40" i="153"/>
  <c r="L39" i="153" s="1"/>
  <c r="L40" i="153" s="1"/>
  <c r="M39" i="153" s="1"/>
  <c r="M40" i="153" s="1"/>
  <c r="N39" i="153"/>
  <c r="N40" i="177"/>
  <c r="O39" i="177"/>
  <c r="N39" i="201"/>
  <c r="K40" i="201"/>
  <c r="L39" i="201" s="1"/>
  <c r="L40" i="201" s="1"/>
  <c r="M39" i="201" s="1"/>
  <c r="M40" i="201" s="1"/>
  <c r="N39" i="198"/>
  <c r="K40" i="198"/>
  <c r="L39" i="198" s="1"/>
  <c r="L40" i="198" s="1"/>
  <c r="M39" i="198" s="1"/>
  <c r="M40" i="198" s="1"/>
  <c r="K40" i="125"/>
  <c r="L39" i="125" s="1"/>
  <c r="L40" i="125" s="1"/>
  <c r="M39" i="125" s="1"/>
  <c r="M40" i="125" s="1"/>
  <c r="N39" i="125"/>
  <c r="K40" i="165"/>
  <c r="L39" i="165" s="1"/>
  <c r="L40" i="165" s="1"/>
  <c r="M39" i="165" s="1"/>
  <c r="M40" i="165" s="1"/>
  <c r="N39" i="165"/>
  <c r="N39" i="186"/>
  <c r="K40" i="186"/>
  <c r="L39" i="186" s="1"/>
  <c r="L40" i="186" s="1"/>
  <c r="M39" i="186" s="1"/>
  <c r="M40" i="186" s="1"/>
  <c r="K40" i="141"/>
  <c r="L39" i="141" s="1"/>
  <c r="L40" i="141" s="1"/>
  <c r="M39" i="141" s="1"/>
  <c r="M40" i="141" s="1"/>
  <c r="N39" i="141"/>
  <c r="N39" i="205"/>
  <c r="K40" i="205"/>
  <c r="L39" i="205" s="1"/>
  <c r="L40" i="205" s="1"/>
  <c r="M39" i="205" s="1"/>
  <c r="M40" i="205" s="1"/>
  <c r="N39" i="1"/>
  <c r="K40" i="1"/>
  <c r="L39" i="1" s="1"/>
  <c r="L40" i="1" s="1"/>
  <c r="M39" i="1" s="1"/>
  <c r="M40" i="1" s="1"/>
  <c r="N39" i="58"/>
  <c r="K40" i="58"/>
  <c r="L39" i="58" s="1"/>
  <c r="L40" i="58" s="1"/>
  <c r="M39" i="58" s="1"/>
  <c r="M40" i="58" s="1"/>
  <c r="N39" i="231"/>
  <c r="K40" i="231"/>
  <c r="L39" i="231" s="1"/>
  <c r="L40" i="231" s="1"/>
  <c r="M39" i="231" s="1"/>
  <c r="M40" i="231" s="1"/>
  <c r="N39" i="189"/>
  <c r="K40" i="189"/>
  <c r="L39" i="189" s="1"/>
  <c r="L40" i="189" s="1"/>
  <c r="M39" i="189" s="1"/>
  <c r="M40" i="189" s="1"/>
  <c r="N39" i="49"/>
  <c r="K40" i="49"/>
  <c r="L39" i="49" s="1"/>
  <c r="L40" i="49" s="1"/>
  <c r="M39" i="49" s="1"/>
  <c r="M40" i="49" s="1"/>
  <c r="N39" i="47"/>
  <c r="K40" i="47"/>
  <c r="L39" i="47" s="1"/>
  <c r="L40" i="47" s="1"/>
  <c r="M39" i="47" s="1"/>
  <c r="M40" i="47" s="1"/>
  <c r="N39" i="74"/>
  <c r="K40" i="74"/>
  <c r="L39" i="74" s="1"/>
  <c r="L40" i="74" s="1"/>
  <c r="M39" i="74" s="1"/>
  <c r="M40" i="74" s="1"/>
  <c r="N39" i="13"/>
  <c r="K40" i="13"/>
  <c r="L39" i="13" s="1"/>
  <c r="L40" i="13" s="1"/>
  <c r="M39" i="13" s="1"/>
  <c r="M40" i="13" s="1"/>
  <c r="N39" i="63"/>
  <c r="K40" i="63"/>
  <c r="L39" i="63" s="1"/>
  <c r="L40" i="63" s="1"/>
  <c r="M39" i="63" s="1"/>
  <c r="M40" i="63" s="1"/>
  <c r="N39" i="44"/>
  <c r="K40" i="44"/>
  <c r="L39" i="44" s="1"/>
  <c r="L40" i="44" s="1"/>
  <c r="M39" i="44" s="1"/>
  <c r="M40" i="44" s="1"/>
  <c r="N39" i="53"/>
  <c r="K40" i="53"/>
  <c r="L39" i="53" s="1"/>
  <c r="L40" i="53" s="1"/>
  <c r="M39" i="53" s="1"/>
  <c r="M40" i="53" s="1"/>
  <c r="N39" i="76"/>
  <c r="K40" i="76"/>
  <c r="L39" i="76" s="1"/>
  <c r="L40" i="76" s="1"/>
  <c r="M39" i="76" s="1"/>
  <c r="M40" i="76" s="1"/>
  <c r="N39" i="10"/>
  <c r="K40" i="10"/>
  <c r="L39" i="10" s="1"/>
  <c r="L40" i="10" s="1"/>
  <c r="M39" i="10" s="1"/>
  <c r="M40" i="10" s="1"/>
  <c r="N39" i="28"/>
  <c r="K40" i="28"/>
  <c r="L39" i="28" s="1"/>
  <c r="L40" i="28" s="1"/>
  <c r="M39" i="28" s="1"/>
  <c r="M40" i="28" s="1"/>
  <c r="N39" i="82"/>
  <c r="K40" i="82"/>
  <c r="L39" i="82" s="1"/>
  <c r="L40" i="82" s="1"/>
  <c r="M39" i="82" s="1"/>
  <c r="M40" i="82" s="1"/>
  <c r="R39" i="88"/>
  <c r="O40" i="88"/>
  <c r="P39" i="88" s="1"/>
  <c r="P40" i="88" s="1"/>
  <c r="Q39" i="88" s="1"/>
  <c r="Q40" i="88" s="1"/>
  <c r="K40" i="152"/>
  <c r="L39" i="152" s="1"/>
  <c r="L40" i="152" s="1"/>
  <c r="M39" i="152" s="1"/>
  <c r="M40" i="152" s="1"/>
  <c r="N39" i="152"/>
  <c r="N39" i="83"/>
  <c r="K40" i="83"/>
  <c r="L39" i="83" s="1"/>
  <c r="L40" i="83" s="1"/>
  <c r="M39" i="83" s="1"/>
  <c r="M40" i="83" s="1"/>
  <c r="K40" i="164"/>
  <c r="L39" i="164" s="1"/>
  <c r="L40" i="164" s="1"/>
  <c r="M39" i="164" s="1"/>
  <c r="M40" i="164" s="1"/>
  <c r="N39" i="164"/>
  <c r="K40" i="118"/>
  <c r="L39" i="118" s="1"/>
  <c r="L40" i="118" s="1"/>
  <c r="M39" i="118" s="1"/>
  <c r="M40" i="118" s="1"/>
  <c r="N39" i="118"/>
  <c r="N39" i="215"/>
  <c r="K40" i="215"/>
  <c r="L39" i="215" s="1"/>
  <c r="L40" i="215" s="1"/>
  <c r="M39" i="215" s="1"/>
  <c r="M40" i="215" s="1"/>
  <c r="N39" i="31"/>
  <c r="K40" i="31"/>
  <c r="L39" i="31" s="1"/>
  <c r="L40" i="31" s="1"/>
  <c r="M39" i="31" s="1"/>
  <c r="M40" i="31" s="1"/>
  <c r="R39" i="138"/>
  <c r="O40" i="138"/>
  <c r="P39" i="138" s="1"/>
  <c r="P40" i="138" s="1"/>
  <c r="Q39" i="138" s="1"/>
  <c r="Q40" i="138" s="1"/>
  <c r="N39" i="209"/>
  <c r="K40" i="209"/>
  <c r="L39" i="209" s="1"/>
  <c r="L40" i="209" s="1"/>
  <c r="M39" i="209" s="1"/>
  <c r="M40" i="209" s="1"/>
  <c r="N39" i="6"/>
  <c r="K40" i="6"/>
  <c r="L39" i="6" s="1"/>
  <c r="L40" i="6" s="1"/>
  <c r="M39" i="6" s="1"/>
  <c r="M40" i="6" s="1"/>
  <c r="K40" i="105"/>
  <c r="L39" i="105" s="1"/>
  <c r="L40" i="105" s="1"/>
  <c r="M39" i="105" s="1"/>
  <c r="M40" i="105" s="1"/>
  <c r="N39" i="105"/>
  <c r="R39" i="146"/>
  <c r="O40" i="146"/>
  <c r="P39" i="146" s="1"/>
  <c r="P40" i="146" s="1"/>
  <c r="Q39" i="146" s="1"/>
  <c r="Q40" i="146" s="1"/>
  <c r="N39" i="206"/>
  <c r="K40" i="206"/>
  <c r="L39" i="206" s="1"/>
  <c r="L40" i="206" s="1"/>
  <c r="M39" i="206" s="1"/>
  <c r="M40" i="206" s="1"/>
  <c r="N40" i="94"/>
  <c r="O39" i="94"/>
  <c r="K40" i="247"/>
  <c r="L39" i="247" s="1"/>
  <c r="L40" i="247" s="1"/>
  <c r="M39" i="247" s="1"/>
  <c r="M40" i="247" s="1"/>
  <c r="N39" i="247"/>
  <c r="N39" i="192"/>
  <c r="K40" i="192"/>
  <c r="L39" i="192" s="1"/>
  <c r="L40" i="192" s="1"/>
  <c r="M39" i="192" s="1"/>
  <c r="M40" i="192" s="1"/>
  <c r="K40" i="143"/>
  <c r="L39" i="143" s="1"/>
  <c r="L40" i="143" s="1"/>
  <c r="M39" i="143" s="1"/>
  <c r="M40" i="143" s="1"/>
  <c r="N39" i="143"/>
  <c r="N39" i="213"/>
  <c r="K40" i="213"/>
  <c r="L39" i="213" s="1"/>
  <c r="L40" i="213" s="1"/>
  <c r="M39" i="213" s="1"/>
  <c r="M40" i="213" s="1"/>
  <c r="K40" i="129"/>
  <c r="L39" i="129" s="1"/>
  <c r="L40" i="129" s="1"/>
  <c r="M39" i="129" s="1"/>
  <c r="M40" i="129" s="1"/>
  <c r="N39" i="129"/>
  <c r="N39" i="195"/>
  <c r="K40" i="195"/>
  <c r="L39" i="195" s="1"/>
  <c r="L40" i="195" s="1"/>
  <c r="M39" i="195" s="1"/>
  <c r="M40" i="195" s="1"/>
  <c r="N39" i="210"/>
  <c r="K40" i="210"/>
  <c r="L39" i="210" s="1"/>
  <c r="L40" i="210" s="1"/>
  <c r="M39" i="210" s="1"/>
  <c r="M40" i="210" s="1"/>
  <c r="N39" i="227"/>
  <c r="K40" i="227"/>
  <c r="L39" i="227" s="1"/>
  <c r="L40" i="227" s="1"/>
  <c r="M39" i="227" s="1"/>
  <c r="M40" i="227" s="1"/>
  <c r="N39" i="226"/>
  <c r="K40" i="226"/>
  <c r="L39" i="226" s="1"/>
  <c r="L40" i="226" s="1"/>
  <c r="M39" i="226" s="1"/>
  <c r="M40" i="226" s="1"/>
  <c r="K40" i="246"/>
  <c r="L39" i="246" s="1"/>
  <c r="L40" i="246" s="1"/>
  <c r="M39" i="246" s="1"/>
  <c r="M40" i="246" s="1"/>
  <c r="N39" i="246"/>
  <c r="N39" i="203"/>
  <c r="K40" i="203"/>
  <c r="L39" i="203" s="1"/>
  <c r="L40" i="203" s="1"/>
  <c r="M39" i="203" s="1"/>
  <c r="M40" i="203" s="1"/>
  <c r="N39" i="236"/>
  <c r="K40" i="236"/>
  <c r="L39" i="236" s="1"/>
  <c r="L40" i="236" s="1"/>
  <c r="M39" i="236" s="1"/>
  <c r="M40" i="236" s="1"/>
  <c r="N39" i="38"/>
  <c r="K40" i="38"/>
  <c r="L39" i="38" s="1"/>
  <c r="L40" i="38" s="1"/>
  <c r="M39" i="38" s="1"/>
  <c r="M40" i="38" s="1"/>
  <c r="N39" i="78"/>
  <c r="K40" i="78"/>
  <c r="L39" i="78" s="1"/>
  <c r="L40" i="78" s="1"/>
  <c r="M39" i="78" s="1"/>
  <c r="M40" i="78" s="1"/>
  <c r="K40" i="104"/>
  <c r="L39" i="104" s="1"/>
  <c r="L40" i="104" s="1"/>
  <c r="M39" i="104" s="1"/>
  <c r="M40" i="104" s="1"/>
  <c r="N39" i="104"/>
  <c r="N40" i="181"/>
  <c r="O39" i="181"/>
  <c r="N39" i="235"/>
  <c r="K40" i="235"/>
  <c r="L39" i="235" s="1"/>
  <c r="L40" i="235" s="1"/>
  <c r="M39" i="235" s="1"/>
  <c r="M40" i="235" s="1"/>
  <c r="N39" i="40"/>
  <c r="K40" i="40"/>
  <c r="L39" i="40" s="1"/>
  <c r="L40" i="40" s="1"/>
  <c r="M39" i="40" s="1"/>
  <c r="M40" i="40" s="1"/>
  <c r="N39" i="60"/>
  <c r="K40" i="60"/>
  <c r="L39" i="60" s="1"/>
  <c r="L40" i="60" s="1"/>
  <c r="M39" i="60" s="1"/>
  <c r="M40" i="60" s="1"/>
  <c r="N39" i="69"/>
  <c r="K40" i="69"/>
  <c r="L39" i="69" s="1"/>
  <c r="L40" i="69" s="1"/>
  <c r="M39" i="69" s="1"/>
  <c r="M40" i="69" s="1"/>
  <c r="N39" i="5"/>
  <c r="K40" i="5"/>
  <c r="L39" i="5" s="1"/>
  <c r="L40" i="5" s="1"/>
  <c r="M39" i="5" s="1"/>
  <c r="M40" i="5" s="1"/>
  <c r="N39" i="42"/>
  <c r="K40" i="42"/>
  <c r="L39" i="42" s="1"/>
  <c r="L40" i="42" s="1"/>
  <c r="M39" i="42" s="1"/>
  <c r="M40" i="42" s="1"/>
  <c r="N39" i="9"/>
  <c r="K40" i="9"/>
  <c r="L39" i="9" s="1"/>
  <c r="L40" i="9" s="1"/>
  <c r="M39" i="9" s="1"/>
  <c r="M40" i="9" s="1"/>
  <c r="N39" i="55"/>
  <c r="K40" i="55"/>
  <c r="L39" i="55" s="1"/>
  <c r="L40" i="55" s="1"/>
  <c r="M39" i="55" s="1"/>
  <c r="M40" i="55" s="1"/>
  <c r="N39" i="17"/>
  <c r="K40" i="17"/>
  <c r="L39" i="17" s="1"/>
  <c r="L40" i="17" s="1"/>
  <c r="M39" i="17" s="1"/>
  <c r="M40" i="17" s="1"/>
  <c r="N39" i="71"/>
  <c r="K40" i="71"/>
  <c r="L39" i="71" s="1"/>
  <c r="L40" i="71" s="1"/>
  <c r="M39" i="71" s="1"/>
  <c r="M40" i="71" s="1"/>
  <c r="K40" i="96"/>
  <c r="L39" i="96" s="1"/>
  <c r="L40" i="96" s="1"/>
  <c r="M39" i="96" s="1"/>
  <c r="M40" i="96" s="1"/>
  <c r="N39" i="96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39" i="84"/>
  <c r="K40" i="84"/>
  <c r="L39" i="84" s="1"/>
  <c r="L40" i="84" s="1"/>
  <c r="M39" i="84" s="1"/>
  <c r="M40" i="84" s="1"/>
  <c r="N39" i="39"/>
  <c r="K40" i="39"/>
  <c r="L39" i="39" s="1"/>
  <c r="L40" i="39" s="1"/>
  <c r="M39" i="39" s="1"/>
  <c r="M40" i="39" s="1"/>
  <c r="N39" i="59"/>
  <c r="K40" i="59"/>
  <c r="L39" i="59" s="1"/>
  <c r="L40" i="59" s="1"/>
  <c r="M39" i="59" s="1"/>
  <c r="M40" i="59" s="1"/>
  <c r="N39" i="70"/>
  <c r="K40" i="70"/>
  <c r="L39" i="70" s="1"/>
  <c r="L40" i="70" s="1"/>
  <c r="M39" i="70" s="1"/>
  <c r="M40" i="70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K40" i="86"/>
  <c r="L39" i="86" s="1"/>
  <c r="L40" i="86" s="1"/>
  <c r="M39" i="86" s="1"/>
  <c r="M40" i="86" s="1"/>
  <c r="N39" i="86"/>
  <c r="K40" i="172"/>
  <c r="L39" i="172" s="1"/>
  <c r="L40" i="172" s="1"/>
  <c r="M39" i="172" s="1"/>
  <c r="M40" i="172" s="1"/>
  <c r="N39" i="172"/>
  <c r="N39" i="223"/>
  <c r="K40" i="223"/>
  <c r="L39" i="223" s="1"/>
  <c r="L40" i="223" s="1"/>
  <c r="M39" i="223" s="1"/>
  <c r="M40" i="223" s="1"/>
  <c r="K40" i="103"/>
  <c r="L39" i="103" s="1"/>
  <c r="L40" i="103" s="1"/>
  <c r="M39" i="103" s="1"/>
  <c r="M40" i="103" s="1"/>
  <c r="N39" i="103"/>
  <c r="K40" i="126"/>
  <c r="L39" i="126" s="1"/>
  <c r="L40" i="126" s="1"/>
  <c r="M39" i="126" s="1"/>
  <c r="M40" i="126" s="1"/>
  <c r="N39" i="126"/>
  <c r="K40" i="157"/>
  <c r="L39" i="157" s="1"/>
  <c r="L40" i="157" s="1"/>
  <c r="M39" i="157" s="1"/>
  <c r="M40" i="157" s="1"/>
  <c r="N39" i="157"/>
  <c r="N39" i="179"/>
  <c r="K40" i="179"/>
  <c r="L39" i="179" s="1"/>
  <c r="L40" i="179" s="1"/>
  <c r="M39" i="179" s="1"/>
  <c r="M40" i="179" s="1"/>
  <c r="N39" i="217"/>
  <c r="K40" i="217"/>
  <c r="L39" i="217" s="1"/>
  <c r="L40" i="217" s="1"/>
  <c r="M39" i="217" s="1"/>
  <c r="M40" i="217" s="1"/>
  <c r="N39" i="214"/>
  <c r="K40" i="214"/>
  <c r="L39" i="214" s="1"/>
  <c r="L40" i="214" s="1"/>
  <c r="M39" i="214" s="1"/>
  <c r="M40" i="214" s="1"/>
  <c r="K40" i="100"/>
  <c r="L39" i="100" s="1"/>
  <c r="L40" i="100" s="1"/>
  <c r="M39" i="100" s="1"/>
  <c r="M40" i="100" s="1"/>
  <c r="N39" i="100"/>
  <c r="K40" i="133"/>
  <c r="L39" i="133" s="1"/>
  <c r="L40" i="133" s="1"/>
  <c r="M39" i="133" s="1"/>
  <c r="M40" i="133" s="1"/>
  <c r="N39" i="133"/>
  <c r="K40" i="169"/>
  <c r="L39" i="169" s="1"/>
  <c r="L40" i="169" s="1"/>
  <c r="M39" i="169" s="1"/>
  <c r="M40" i="169" s="1"/>
  <c r="N39" i="169"/>
  <c r="K40" i="97"/>
  <c r="L39" i="97" s="1"/>
  <c r="L40" i="97" s="1"/>
  <c r="M39" i="97" s="1"/>
  <c r="M40" i="97" s="1"/>
  <c r="N39" i="97"/>
  <c r="K40" i="159"/>
  <c r="L39" i="159" s="1"/>
  <c r="L40" i="159" s="1"/>
  <c r="M39" i="159" s="1"/>
  <c r="M40" i="159" s="1"/>
  <c r="N39" i="159"/>
  <c r="N39" i="200"/>
  <c r="K40" i="200"/>
  <c r="L39" i="200" s="1"/>
  <c r="L40" i="200" s="1"/>
  <c r="M39" i="200" s="1"/>
  <c r="M40" i="200" s="1"/>
  <c r="N39" i="221"/>
  <c r="K40" i="221"/>
  <c r="L39" i="221" s="1"/>
  <c r="L40" i="221" s="1"/>
  <c r="M39" i="221" s="1"/>
  <c r="M40" i="221" s="1"/>
  <c r="J40" i="18" l="1"/>
  <c r="K39" i="18"/>
  <c r="K39" i="66"/>
  <c r="J40" i="66"/>
  <c r="K40" i="122"/>
  <c r="L39" i="122" s="1"/>
  <c r="L40" i="122" s="1"/>
  <c r="M39" i="122" s="1"/>
  <c r="M40" i="122" s="1"/>
  <c r="N39" i="122"/>
  <c r="N39" i="174"/>
  <c r="K40" i="174"/>
  <c r="L39" i="174" s="1"/>
  <c r="L40" i="174" s="1"/>
  <c r="M39" i="174" s="1"/>
  <c r="M40" i="174" s="1"/>
  <c r="J40" i="110"/>
  <c r="K39" i="110"/>
  <c r="N39" i="239"/>
  <c r="K40" i="239"/>
  <c r="L39" i="239" s="1"/>
  <c r="L40" i="239" s="1"/>
  <c r="M39" i="239" s="1"/>
  <c r="M40" i="239" s="1"/>
  <c r="K40" i="50"/>
  <c r="L39" i="50" s="1"/>
  <c r="L40" i="50" s="1"/>
  <c r="M39" i="50" s="1"/>
  <c r="M40" i="50" s="1"/>
  <c r="K40" i="120"/>
  <c r="L39" i="120" s="1"/>
  <c r="L40" i="120" s="1"/>
  <c r="M39" i="120" s="1"/>
  <c r="M40" i="120" s="1"/>
  <c r="N39" i="22"/>
  <c r="J40" i="91"/>
  <c r="K39" i="91"/>
  <c r="K40" i="34"/>
  <c r="L39" i="34" s="1"/>
  <c r="L40" i="34" s="1"/>
  <c r="M39" i="34" s="1"/>
  <c r="M40" i="34" s="1"/>
  <c r="N39" i="34"/>
  <c r="N39" i="150"/>
  <c r="J40" i="81"/>
  <c r="K39" i="81"/>
  <c r="J40" i="108"/>
  <c r="K39" i="108"/>
  <c r="J40" i="8"/>
  <c r="K39" i="8"/>
  <c r="J40" i="19"/>
  <c r="K39" i="19"/>
  <c r="K40" i="162"/>
  <c r="L39" i="162" s="1"/>
  <c r="L40" i="162" s="1"/>
  <c r="M39" i="162" s="1"/>
  <c r="M40" i="162" s="1"/>
  <c r="N39" i="162"/>
  <c r="N39" i="99"/>
  <c r="K40" i="99"/>
  <c r="L39" i="99" s="1"/>
  <c r="L40" i="99" s="1"/>
  <c r="M39" i="99" s="1"/>
  <c r="M40" i="99" s="1"/>
  <c r="K40" i="124"/>
  <c r="L39" i="124" s="1"/>
  <c r="L40" i="124" s="1"/>
  <c r="M39" i="124" s="1"/>
  <c r="M40" i="124" s="1"/>
  <c r="N39" i="124"/>
  <c r="K40" i="123"/>
  <c r="L39" i="123" s="1"/>
  <c r="L40" i="123" s="1"/>
  <c r="M39" i="123" s="1"/>
  <c r="M40" i="123" s="1"/>
  <c r="N39" i="123"/>
  <c r="N39" i="92"/>
  <c r="K40" i="92"/>
  <c r="L39" i="92" s="1"/>
  <c r="L40" i="92" s="1"/>
  <c r="M39" i="92" s="1"/>
  <c r="M40" i="92" s="1"/>
  <c r="O39" i="185"/>
  <c r="O40" i="185" s="1"/>
  <c r="P39" i="185" s="1"/>
  <c r="P40" i="185" s="1"/>
  <c r="Q39" i="185" s="1"/>
  <c r="Q40" i="185" s="1"/>
  <c r="O39" i="80"/>
  <c r="R39" i="80" s="1"/>
  <c r="K40" i="148"/>
  <c r="L39" i="148" s="1"/>
  <c r="L40" i="148" s="1"/>
  <c r="M39" i="148" s="1"/>
  <c r="M40" i="148" s="1"/>
  <c r="N39" i="148"/>
  <c r="J40" i="64"/>
  <c r="K39" i="64"/>
  <c r="J40" i="109"/>
  <c r="K39" i="109"/>
  <c r="J40" i="62"/>
  <c r="K39" i="62"/>
  <c r="K40" i="154"/>
  <c r="L39" i="154" s="1"/>
  <c r="L40" i="154" s="1"/>
  <c r="M39" i="154" s="1"/>
  <c r="M40" i="154" s="1"/>
  <c r="N39" i="154"/>
  <c r="J40" i="61"/>
  <c r="K39" i="61"/>
  <c r="J40" i="65"/>
  <c r="K39" i="65"/>
  <c r="K40" i="115"/>
  <c r="L39" i="115" s="1"/>
  <c r="L40" i="115" s="1"/>
  <c r="M39" i="115" s="1"/>
  <c r="M40" i="115" s="1"/>
  <c r="N39" i="115"/>
  <c r="K40" i="48"/>
  <c r="L39" i="48" s="1"/>
  <c r="L40" i="48" s="1"/>
  <c r="M39" i="48" s="1"/>
  <c r="M40" i="48" s="1"/>
  <c r="N40" i="171"/>
  <c r="O39" i="171"/>
  <c r="R39" i="170"/>
  <c r="O40" i="170"/>
  <c r="P39" i="170" s="1"/>
  <c r="P40" i="170" s="1"/>
  <c r="Q39" i="170" s="1"/>
  <c r="Q40" i="170" s="1"/>
  <c r="N40" i="114"/>
  <c r="O39" i="114"/>
  <c r="N40" i="42"/>
  <c r="O39" i="42"/>
  <c r="N40" i="206"/>
  <c r="O39" i="206"/>
  <c r="N40" i="28"/>
  <c r="O39" i="28"/>
  <c r="N40" i="211"/>
  <c r="O39" i="211"/>
  <c r="N40" i="33"/>
  <c r="O39" i="33"/>
  <c r="N40" i="238"/>
  <c r="O39" i="238"/>
  <c r="N40" i="234"/>
  <c r="O39" i="234"/>
  <c r="N40" i="159"/>
  <c r="O39" i="159"/>
  <c r="N40" i="133"/>
  <c r="O39" i="133"/>
  <c r="N40" i="104"/>
  <c r="O39" i="104"/>
  <c r="N40" i="143"/>
  <c r="O39" i="143"/>
  <c r="N40" i="165"/>
  <c r="O39" i="165"/>
  <c r="N40" i="137"/>
  <c r="O39" i="137"/>
  <c r="N40" i="117"/>
  <c r="O39" i="117"/>
  <c r="N40" i="135"/>
  <c r="O39" i="135"/>
  <c r="N40" i="119"/>
  <c r="O39" i="119"/>
  <c r="N40" i="134"/>
  <c r="O39" i="134"/>
  <c r="N40" i="163"/>
  <c r="O39" i="163"/>
  <c r="N40" i="161"/>
  <c r="O39" i="161"/>
  <c r="N40" i="179"/>
  <c r="O39" i="179"/>
  <c r="N40" i="60"/>
  <c r="O39" i="60"/>
  <c r="N40" i="74"/>
  <c r="O39" i="74"/>
  <c r="R39" i="254"/>
  <c r="O40" i="254"/>
  <c r="P39" i="254" s="1"/>
  <c r="P40" i="254" s="1"/>
  <c r="Q39" i="254" s="1"/>
  <c r="Q40" i="254" s="1"/>
  <c r="N40" i="21"/>
  <c r="O39" i="21"/>
  <c r="N40" i="75"/>
  <c r="O39" i="75"/>
  <c r="N40" i="241"/>
  <c r="O39" i="241"/>
  <c r="N40" i="229"/>
  <c r="O39" i="229"/>
  <c r="N40" i="67"/>
  <c r="O39" i="67"/>
  <c r="N40" i="39"/>
  <c r="O39" i="39"/>
  <c r="N40" i="55"/>
  <c r="O39" i="55"/>
  <c r="N40" i="5"/>
  <c r="O39" i="5"/>
  <c r="N40" i="40"/>
  <c r="O39" i="40"/>
  <c r="N40" i="78"/>
  <c r="O39" i="78"/>
  <c r="N40" i="195"/>
  <c r="O39" i="195"/>
  <c r="N40" i="192"/>
  <c r="O39" i="192"/>
  <c r="R40" i="146"/>
  <c r="S39" i="146"/>
  <c r="R40" i="138"/>
  <c r="S39" i="138"/>
  <c r="N40" i="10"/>
  <c r="O39" i="10"/>
  <c r="N40" i="44"/>
  <c r="O39" i="44"/>
  <c r="N40" i="47"/>
  <c r="O39" i="47"/>
  <c r="N40" i="58"/>
  <c r="O39" i="58"/>
  <c r="N40" i="68"/>
  <c r="O39" i="68"/>
  <c r="N40" i="23"/>
  <c r="O39" i="23"/>
  <c r="N40" i="46"/>
  <c r="O39" i="46"/>
  <c r="N40" i="202"/>
  <c r="O39" i="202"/>
  <c r="N40" i="240"/>
  <c r="O39" i="240"/>
  <c r="N40" i="15"/>
  <c r="O39" i="15"/>
  <c r="N40" i="51"/>
  <c r="O39" i="51"/>
  <c r="N40" i="244"/>
  <c r="O39" i="244"/>
  <c r="R39" i="245"/>
  <c r="O40" i="245"/>
  <c r="P39" i="245" s="1"/>
  <c r="P40" i="245" s="1"/>
  <c r="Q39" i="245" s="1"/>
  <c r="Q40" i="245" s="1"/>
  <c r="N40" i="16"/>
  <c r="O39" i="16"/>
  <c r="N40" i="25"/>
  <c r="O39" i="25"/>
  <c r="R40" i="242"/>
  <c r="S39" i="242"/>
  <c r="N40" i="228"/>
  <c r="O39" i="228"/>
  <c r="R39" i="199"/>
  <c r="O40" i="199"/>
  <c r="P39" i="199" s="1"/>
  <c r="P40" i="199" s="1"/>
  <c r="Q39" i="199" s="1"/>
  <c r="Q40" i="199" s="1"/>
  <c r="N40" i="36"/>
  <c r="O39" i="36"/>
  <c r="N40" i="225"/>
  <c r="O39" i="225"/>
  <c r="N40" i="237"/>
  <c r="O39" i="237"/>
  <c r="R39" i="107"/>
  <c r="O40" i="107"/>
  <c r="P39" i="107" s="1"/>
  <c r="P40" i="107" s="1"/>
  <c r="Q39" i="107" s="1"/>
  <c r="Q40" i="107" s="1"/>
  <c r="N40" i="73"/>
  <c r="O39" i="73"/>
  <c r="N40" i="32"/>
  <c r="O39" i="32"/>
  <c r="N40" i="83"/>
  <c r="O39" i="83"/>
  <c r="N40" i="77"/>
  <c r="O39" i="77"/>
  <c r="N40" i="79"/>
  <c r="O39" i="79"/>
  <c r="N40" i="224"/>
  <c r="O39" i="224"/>
  <c r="N40" i="222"/>
  <c r="O39" i="222"/>
  <c r="N40" i="223"/>
  <c r="O39" i="223"/>
  <c r="N40" i="100"/>
  <c r="O39" i="100"/>
  <c r="N40" i="157"/>
  <c r="O39" i="157"/>
  <c r="N40" i="96"/>
  <c r="O39" i="96"/>
  <c r="N40" i="246"/>
  <c r="O39" i="246"/>
  <c r="N40" i="152"/>
  <c r="O39" i="152"/>
  <c r="N40" i="141"/>
  <c r="O39" i="141"/>
  <c r="N40" i="125"/>
  <c r="O39" i="125"/>
  <c r="N40" i="153"/>
  <c r="O39" i="153"/>
  <c r="N40" i="156"/>
  <c r="O39" i="156"/>
  <c r="N40" i="255"/>
  <c r="O39" i="255"/>
  <c r="N40" i="95"/>
  <c r="O39" i="95"/>
  <c r="N40" i="167"/>
  <c r="O39" i="167"/>
  <c r="N40" i="136"/>
  <c r="O39" i="136"/>
  <c r="N40" i="142"/>
  <c r="O39" i="142"/>
  <c r="N40" i="252"/>
  <c r="O39" i="252"/>
  <c r="N40" i="102"/>
  <c r="O39" i="102"/>
  <c r="N40" i="160"/>
  <c r="O39" i="160"/>
  <c r="N40" i="158"/>
  <c r="O39" i="158"/>
  <c r="N40" i="168"/>
  <c r="O39" i="168"/>
  <c r="N40" i="155"/>
  <c r="O39" i="155"/>
  <c r="N40" i="147"/>
  <c r="O39" i="147"/>
  <c r="N40" i="149"/>
  <c r="O39" i="149"/>
  <c r="N40" i="127"/>
  <c r="O39" i="127"/>
  <c r="N40" i="131"/>
  <c r="O39" i="131"/>
  <c r="N40" i="150"/>
  <c r="O39" i="150"/>
  <c r="N40" i="7"/>
  <c r="O39" i="7"/>
  <c r="N40" i="210"/>
  <c r="O39" i="210"/>
  <c r="N40" i="53"/>
  <c r="O39" i="53"/>
  <c r="R39" i="177"/>
  <c r="O40" i="177"/>
  <c r="P39" i="177" s="1"/>
  <c r="P40" i="177" s="1"/>
  <c r="Q39" i="177" s="1"/>
  <c r="Q40" i="177" s="1"/>
  <c r="N40" i="218"/>
  <c r="O39" i="218"/>
  <c r="R39" i="207"/>
  <c r="O40" i="207"/>
  <c r="P39" i="207" s="1"/>
  <c r="P40" i="207" s="1"/>
  <c r="Q39" i="207" s="1"/>
  <c r="Q40" i="207" s="1"/>
  <c r="N40" i="196"/>
  <c r="O39" i="196"/>
  <c r="N40" i="230"/>
  <c r="O39" i="230"/>
  <c r="N40" i="214"/>
  <c r="O39" i="214"/>
  <c r="N40" i="70"/>
  <c r="O39" i="70"/>
  <c r="N40" i="84"/>
  <c r="O39" i="84"/>
  <c r="N40" i="71"/>
  <c r="O39" i="71"/>
  <c r="N40" i="9"/>
  <c r="O39" i="9"/>
  <c r="N40" i="235"/>
  <c r="O39" i="235"/>
  <c r="N40" i="38"/>
  <c r="O39" i="38"/>
  <c r="N40" i="226"/>
  <c r="O39" i="226"/>
  <c r="N40" i="31"/>
  <c r="O39" i="31"/>
  <c r="R40" i="88"/>
  <c r="S39" i="88"/>
  <c r="N40" i="76"/>
  <c r="O39" i="76"/>
  <c r="N40" i="63"/>
  <c r="O39" i="63"/>
  <c r="N40" i="49"/>
  <c r="O39" i="49"/>
  <c r="N40" i="1"/>
  <c r="O39" i="1"/>
  <c r="N40" i="198"/>
  <c r="O39" i="198"/>
  <c r="R39" i="72"/>
  <c r="O40" i="72"/>
  <c r="P39" i="72" s="1"/>
  <c r="P40" i="72" s="1"/>
  <c r="Q39" i="72" s="1"/>
  <c r="Q40" i="72" s="1"/>
  <c r="N40" i="57"/>
  <c r="O39" i="57"/>
  <c r="R40" i="250"/>
  <c r="S39" i="250"/>
  <c r="N40" i="178"/>
  <c r="O39" i="178"/>
  <c r="N40" i="197"/>
  <c r="O39" i="197"/>
  <c r="N40" i="183"/>
  <c r="O39" i="183"/>
  <c r="N40" i="188"/>
  <c r="O39" i="188"/>
  <c r="R39" i="56"/>
  <c r="O40" i="56"/>
  <c r="P39" i="56" s="1"/>
  <c r="P40" i="56" s="1"/>
  <c r="Q39" i="56" s="1"/>
  <c r="Q40" i="56" s="1"/>
  <c r="N40" i="54"/>
  <c r="O39" i="54"/>
  <c r="N40" i="219"/>
  <c r="O39" i="219"/>
  <c r="N40" i="220"/>
  <c r="O39" i="220"/>
  <c r="N40" i="85"/>
  <c r="O39" i="85"/>
  <c r="N40" i="93"/>
  <c r="O39" i="93"/>
  <c r="N40" i="233"/>
  <c r="O39" i="233"/>
  <c r="N40" i="14"/>
  <c r="O39" i="14"/>
  <c r="R39" i="180"/>
  <c r="O40" i="180"/>
  <c r="P39" i="180" s="1"/>
  <c r="P40" i="180" s="1"/>
  <c r="Q39" i="180" s="1"/>
  <c r="Q40" i="180" s="1"/>
  <c r="N40" i="50"/>
  <c r="O39" i="50"/>
  <c r="N40" i="209"/>
  <c r="O39" i="209"/>
  <c r="R40" i="130"/>
  <c r="S39" i="130"/>
  <c r="N40" i="41"/>
  <c r="O39" i="41"/>
  <c r="N40" i="221"/>
  <c r="O39" i="221"/>
  <c r="N40" i="97"/>
  <c r="O39" i="97"/>
  <c r="N40" i="126"/>
  <c r="O39" i="126"/>
  <c r="N40" i="172"/>
  <c r="O39" i="172"/>
  <c r="N40" i="129"/>
  <c r="O39" i="129"/>
  <c r="N40" i="247"/>
  <c r="O39" i="247"/>
  <c r="N40" i="105"/>
  <c r="O39" i="105"/>
  <c r="N40" i="118"/>
  <c r="O39" i="118"/>
  <c r="N40" i="144"/>
  <c r="O39" i="144"/>
  <c r="N40" i="173"/>
  <c r="O39" i="173"/>
  <c r="N40" i="151"/>
  <c r="O39" i="151"/>
  <c r="N40" i="120"/>
  <c r="O39" i="120"/>
  <c r="N40" i="101"/>
  <c r="O39" i="101"/>
  <c r="N40" i="175"/>
  <c r="O39" i="175"/>
  <c r="N40" i="176"/>
  <c r="O39" i="176"/>
  <c r="N40" i="166"/>
  <c r="O39" i="166"/>
  <c r="N40" i="128"/>
  <c r="O39" i="128"/>
  <c r="N40" i="248"/>
  <c r="O39" i="248"/>
  <c r="N40" i="121"/>
  <c r="O39" i="121"/>
  <c r="N40" i="113"/>
  <c r="O39" i="113"/>
  <c r="N40" i="98"/>
  <c r="O39" i="98"/>
  <c r="N40" i="145"/>
  <c r="O39" i="145"/>
  <c r="N40" i="256"/>
  <c r="O39" i="256"/>
  <c r="N40" i="87"/>
  <c r="O39" i="87"/>
  <c r="N40" i="20"/>
  <c r="O39" i="20"/>
  <c r="N40" i="203"/>
  <c r="O39" i="203"/>
  <c r="N40" i="231"/>
  <c r="O39" i="231"/>
  <c r="N40" i="194"/>
  <c r="O39" i="194"/>
  <c r="N40" i="3"/>
  <c r="O39" i="3"/>
  <c r="N40" i="243"/>
  <c r="O39" i="243"/>
  <c r="N40" i="4"/>
  <c r="O39" i="4"/>
  <c r="N40" i="2"/>
  <c r="O39" i="2"/>
  <c r="N40" i="30"/>
  <c r="O39" i="30"/>
  <c r="R39" i="181"/>
  <c r="O40" i="181"/>
  <c r="P39" i="181" s="1"/>
  <c r="P40" i="181" s="1"/>
  <c r="Q39" i="181" s="1"/>
  <c r="Q40" i="181" s="1"/>
  <c r="N40" i="227"/>
  <c r="O39" i="227"/>
  <c r="R39" i="94"/>
  <c r="O40" i="94"/>
  <c r="P39" i="94" s="1"/>
  <c r="P40" i="94" s="1"/>
  <c r="Q39" i="94" s="1"/>
  <c r="Q40" i="94" s="1"/>
  <c r="N40" i="13"/>
  <c r="O39" i="13"/>
  <c r="N40" i="189"/>
  <c r="O39" i="189"/>
  <c r="N40" i="186"/>
  <c r="O39" i="186"/>
  <c r="N40" i="201"/>
  <c r="O39" i="201"/>
  <c r="N40" i="24"/>
  <c r="O39" i="24"/>
  <c r="N40" i="45"/>
  <c r="O39" i="45"/>
  <c r="N40" i="204"/>
  <c r="O39" i="204"/>
  <c r="R40" i="140"/>
  <c r="S39" i="140"/>
  <c r="N40" i="253"/>
  <c r="O39" i="253"/>
  <c r="N40" i="193"/>
  <c r="O39" i="193"/>
  <c r="N40" i="26"/>
  <c r="O39" i="26"/>
  <c r="N40" i="29"/>
  <c r="O39" i="29"/>
  <c r="N40" i="12"/>
  <c r="O39" i="12"/>
  <c r="N40" i="232"/>
  <c r="O39" i="232"/>
  <c r="N40" i="257"/>
  <c r="O39" i="257"/>
  <c r="N40" i="11"/>
  <c r="O39" i="11"/>
  <c r="N40" i="43"/>
  <c r="O39" i="43"/>
  <c r="N40" i="35"/>
  <c r="O39" i="35"/>
  <c r="N40" i="22"/>
  <c r="O39" i="22"/>
  <c r="N40" i="249"/>
  <c r="O39" i="249"/>
  <c r="N40" i="212"/>
  <c r="O39" i="212"/>
  <c r="N40" i="90"/>
  <c r="O39" i="90"/>
  <c r="N40" i="187"/>
  <c r="O39" i="187"/>
  <c r="N40" i="184"/>
  <c r="O39" i="184"/>
  <c r="N40" i="208"/>
  <c r="O39" i="208"/>
  <c r="N40" i="89"/>
  <c r="O39" i="89"/>
  <c r="N40" i="216"/>
  <c r="O39" i="216"/>
  <c r="R40" i="116"/>
  <c r="S39" i="116"/>
  <c r="N40" i="190"/>
  <c r="O39" i="190"/>
  <c r="N40" i="182"/>
  <c r="O39" i="182"/>
  <c r="N40" i="27"/>
  <c r="O39" i="27"/>
  <c r="N40" i="52"/>
  <c r="O39" i="52"/>
  <c r="O40" i="37"/>
  <c r="P39" i="37" s="1"/>
  <c r="P40" i="37" s="1"/>
  <c r="Q39" i="37" s="1"/>
  <c r="Q40" i="37" s="1"/>
  <c r="R39" i="37"/>
  <c r="N40" i="215"/>
  <c r="O39" i="215"/>
  <c r="R40" i="258"/>
  <c r="S39" i="258"/>
  <c r="N40" i="191"/>
  <c r="O39" i="191"/>
  <c r="N40" i="200"/>
  <c r="O39" i="200"/>
  <c r="N40" i="217"/>
  <c r="O39" i="217"/>
  <c r="N40" i="59"/>
  <c r="O39" i="59"/>
  <c r="N40" i="17"/>
  <c r="O39" i="17"/>
  <c r="N40" i="69"/>
  <c r="O39" i="69"/>
  <c r="N40" i="236"/>
  <c r="O39" i="236"/>
  <c r="N40" i="213"/>
  <c r="O39" i="213"/>
  <c r="N40" i="6"/>
  <c r="O39" i="6"/>
  <c r="N40" i="82"/>
  <c r="O39" i="82"/>
  <c r="N40" i="205"/>
  <c r="O39" i="205"/>
  <c r="N40" i="169"/>
  <c r="O39" i="169"/>
  <c r="N40" i="103"/>
  <c r="O39" i="103"/>
  <c r="N40" i="86"/>
  <c r="O39" i="86"/>
  <c r="N40" i="164"/>
  <c r="O39" i="164"/>
  <c r="N40" i="251"/>
  <c r="O39" i="251"/>
  <c r="N40" i="139"/>
  <c r="O39" i="139"/>
  <c r="N40" i="132"/>
  <c r="O39" i="132"/>
  <c r="N40" i="111"/>
  <c r="O39" i="111"/>
  <c r="N40" i="106"/>
  <c r="O39" i="106"/>
  <c r="N40" i="112"/>
  <c r="O39" i="112"/>
  <c r="R39" i="185" l="1"/>
  <c r="K40" i="62"/>
  <c r="L39" i="62" s="1"/>
  <c r="L40" i="62" s="1"/>
  <c r="M39" i="62" s="1"/>
  <c r="M40" i="62" s="1"/>
  <c r="N39" i="62"/>
  <c r="N40" i="99"/>
  <c r="O39" i="99"/>
  <c r="K40" i="108"/>
  <c r="L39" i="108" s="1"/>
  <c r="L40" i="108" s="1"/>
  <c r="M39" i="108" s="1"/>
  <c r="M40" i="108" s="1"/>
  <c r="N39" i="108"/>
  <c r="N40" i="174"/>
  <c r="O39" i="174"/>
  <c r="N40" i="115"/>
  <c r="O39" i="115"/>
  <c r="K40" i="65"/>
  <c r="L39" i="65" s="1"/>
  <c r="L40" i="65" s="1"/>
  <c r="M39" i="65" s="1"/>
  <c r="M40" i="65" s="1"/>
  <c r="N39" i="65"/>
  <c r="N39" i="109"/>
  <c r="K40" i="109"/>
  <c r="L39" i="109" s="1"/>
  <c r="L40" i="109" s="1"/>
  <c r="M39" i="109" s="1"/>
  <c r="M40" i="109" s="1"/>
  <c r="N40" i="92"/>
  <c r="O39" i="92"/>
  <c r="N39" i="81"/>
  <c r="K40" i="81"/>
  <c r="L39" i="81" s="1"/>
  <c r="L40" i="81" s="1"/>
  <c r="M39" i="81" s="1"/>
  <c r="M40" i="81" s="1"/>
  <c r="N40" i="162"/>
  <c r="O39" i="162"/>
  <c r="N40" i="122"/>
  <c r="O39" i="122"/>
  <c r="N39" i="61"/>
  <c r="K40" i="61"/>
  <c r="L39" i="61" s="1"/>
  <c r="L40" i="61" s="1"/>
  <c r="M39" i="61" s="1"/>
  <c r="M40" i="61" s="1"/>
  <c r="N39" i="64"/>
  <c r="K40" i="64"/>
  <c r="L39" i="64" s="1"/>
  <c r="L40" i="64" s="1"/>
  <c r="M39" i="64" s="1"/>
  <c r="M40" i="64" s="1"/>
  <c r="N39" i="19"/>
  <c r="K40" i="19"/>
  <c r="L39" i="19" s="1"/>
  <c r="L40" i="19" s="1"/>
  <c r="M39" i="19" s="1"/>
  <c r="M40" i="19" s="1"/>
  <c r="N40" i="239"/>
  <c r="O39" i="239"/>
  <c r="O40" i="80"/>
  <c r="P39" i="80" s="1"/>
  <c r="P40" i="80" s="1"/>
  <c r="Q39" i="80" s="1"/>
  <c r="Q40" i="80" s="1"/>
  <c r="N40" i="123"/>
  <c r="O39" i="123"/>
  <c r="N39" i="66"/>
  <c r="K40" i="66"/>
  <c r="L39" i="66" s="1"/>
  <c r="L40" i="66" s="1"/>
  <c r="M39" i="66" s="1"/>
  <c r="M40" i="66" s="1"/>
  <c r="N39" i="8"/>
  <c r="K40" i="8"/>
  <c r="L39" i="8" s="1"/>
  <c r="L40" i="8" s="1"/>
  <c r="M39" i="8" s="1"/>
  <c r="M40" i="8" s="1"/>
  <c r="N40" i="34"/>
  <c r="O39" i="34"/>
  <c r="N39" i="110"/>
  <c r="K40" i="110"/>
  <c r="L39" i="110" s="1"/>
  <c r="L40" i="110" s="1"/>
  <c r="M39" i="110" s="1"/>
  <c r="M40" i="110" s="1"/>
  <c r="N39" i="18"/>
  <c r="K40" i="18"/>
  <c r="L39" i="18" s="1"/>
  <c r="L40" i="18" s="1"/>
  <c r="M39" i="18" s="1"/>
  <c r="M40" i="18" s="1"/>
  <c r="N40" i="48"/>
  <c r="O39" i="48"/>
  <c r="O39" i="154"/>
  <c r="N40" i="154"/>
  <c r="N40" i="148"/>
  <c r="O39" i="148"/>
  <c r="N40" i="124"/>
  <c r="O39" i="124"/>
  <c r="K40" i="91"/>
  <c r="L39" i="91" s="1"/>
  <c r="L40" i="91" s="1"/>
  <c r="M39" i="91" s="1"/>
  <c r="M40" i="91" s="1"/>
  <c r="N39" i="91"/>
  <c r="R39" i="171"/>
  <c r="O40" i="171"/>
  <c r="P39" i="171" s="1"/>
  <c r="P40" i="171" s="1"/>
  <c r="Q39" i="171" s="1"/>
  <c r="Q40" i="171" s="1"/>
  <c r="R40" i="170"/>
  <c r="S39" i="170"/>
  <c r="R39" i="114"/>
  <c r="O40" i="114"/>
  <c r="P39" i="114" s="1"/>
  <c r="P40" i="114" s="1"/>
  <c r="Q39" i="114" s="1"/>
  <c r="Q40" i="114" s="1"/>
  <c r="R39" i="111"/>
  <c r="O40" i="111"/>
  <c r="P39" i="111" s="1"/>
  <c r="P40" i="111" s="1"/>
  <c r="Q39" i="111" s="1"/>
  <c r="Q40" i="111" s="1"/>
  <c r="R39" i="208"/>
  <c r="O40" i="208"/>
  <c r="P39" i="208" s="1"/>
  <c r="P40" i="208" s="1"/>
  <c r="Q39" i="208" s="1"/>
  <c r="Q40" i="208" s="1"/>
  <c r="R39" i="97"/>
  <c r="O40" i="97"/>
  <c r="P39" i="97" s="1"/>
  <c r="P40" i="97" s="1"/>
  <c r="Q39" i="97" s="1"/>
  <c r="Q40" i="97" s="1"/>
  <c r="R40" i="185"/>
  <c r="S39" i="185"/>
  <c r="R40" i="37"/>
  <c r="S39" i="37"/>
  <c r="O40" i="29"/>
  <c r="P39" i="29" s="1"/>
  <c r="P40" i="29" s="1"/>
  <c r="Q39" i="29" s="1"/>
  <c r="Q40" i="29" s="1"/>
  <c r="R39" i="29"/>
  <c r="O40" i="2"/>
  <c r="P39" i="2" s="1"/>
  <c r="P40" i="2" s="1"/>
  <c r="Q39" i="2" s="1"/>
  <c r="Q40" i="2" s="1"/>
  <c r="R39" i="2"/>
  <c r="R39" i="87"/>
  <c r="O40" i="87"/>
  <c r="P39" i="87" s="1"/>
  <c r="P40" i="87" s="1"/>
  <c r="Q39" i="87" s="1"/>
  <c r="Q40" i="87" s="1"/>
  <c r="R39" i="120"/>
  <c r="O40" i="120"/>
  <c r="P39" i="120" s="1"/>
  <c r="P40" i="120" s="1"/>
  <c r="Q39" i="120" s="1"/>
  <c r="Q40" i="120" s="1"/>
  <c r="R39" i="144"/>
  <c r="O40" i="144"/>
  <c r="P39" i="144" s="1"/>
  <c r="P40" i="144" s="1"/>
  <c r="Q39" i="144" s="1"/>
  <c r="Q40" i="144" s="1"/>
  <c r="R39" i="209"/>
  <c r="O40" i="209"/>
  <c r="P39" i="209" s="1"/>
  <c r="P40" i="209" s="1"/>
  <c r="Q39" i="209" s="1"/>
  <c r="Q40" i="209" s="1"/>
  <c r="R39" i="220"/>
  <c r="O40" i="220"/>
  <c r="P39" i="220" s="1"/>
  <c r="P40" i="220" s="1"/>
  <c r="Q39" i="220" s="1"/>
  <c r="Q40" i="220" s="1"/>
  <c r="R39" i="63"/>
  <c r="O40" i="63"/>
  <c r="P39" i="63" s="1"/>
  <c r="P40" i="63" s="1"/>
  <c r="Q39" i="63" s="1"/>
  <c r="Q40" i="63" s="1"/>
  <c r="R39" i="226"/>
  <c r="O40" i="226"/>
  <c r="P39" i="226" s="1"/>
  <c r="P40" i="226" s="1"/>
  <c r="Q39" i="226" s="1"/>
  <c r="Q40" i="226" s="1"/>
  <c r="O40" i="9"/>
  <c r="P39" i="9" s="1"/>
  <c r="P40" i="9" s="1"/>
  <c r="Q39" i="9" s="1"/>
  <c r="Q40" i="9" s="1"/>
  <c r="R39" i="9"/>
  <c r="R39" i="214"/>
  <c r="O40" i="214"/>
  <c r="P39" i="214" s="1"/>
  <c r="P40" i="214" s="1"/>
  <c r="Q39" i="214" s="1"/>
  <c r="Q40" i="214" s="1"/>
  <c r="R39" i="218"/>
  <c r="O40" i="218"/>
  <c r="P39" i="218" s="1"/>
  <c r="P40" i="218" s="1"/>
  <c r="Q39" i="218" s="1"/>
  <c r="Q40" i="218" s="1"/>
  <c r="O40" i="7"/>
  <c r="P39" i="7" s="1"/>
  <c r="P40" i="7" s="1"/>
  <c r="Q39" i="7" s="1"/>
  <c r="Q40" i="7" s="1"/>
  <c r="R39" i="7"/>
  <c r="R39" i="149"/>
  <c r="O40" i="149"/>
  <c r="P39" i="149" s="1"/>
  <c r="P40" i="149" s="1"/>
  <c r="Q39" i="149" s="1"/>
  <c r="Q40" i="149" s="1"/>
  <c r="R39" i="158"/>
  <c r="O40" i="158"/>
  <c r="P39" i="158" s="1"/>
  <c r="P40" i="158" s="1"/>
  <c r="Q39" i="158" s="1"/>
  <c r="Q40" i="158" s="1"/>
  <c r="R39" i="142"/>
  <c r="O40" i="142"/>
  <c r="P39" i="142" s="1"/>
  <c r="P40" i="142" s="1"/>
  <c r="Q39" i="142" s="1"/>
  <c r="Q40" i="142" s="1"/>
  <c r="R39" i="255"/>
  <c r="O40" i="255"/>
  <c r="P39" i="255" s="1"/>
  <c r="P40" i="255" s="1"/>
  <c r="Q39" i="255" s="1"/>
  <c r="Q40" i="255" s="1"/>
  <c r="R39" i="141"/>
  <c r="O40" i="141"/>
  <c r="P39" i="141" s="1"/>
  <c r="P40" i="141" s="1"/>
  <c r="Q39" i="141" s="1"/>
  <c r="Q40" i="141" s="1"/>
  <c r="R39" i="157"/>
  <c r="O40" i="157"/>
  <c r="P39" i="157" s="1"/>
  <c r="P40" i="157" s="1"/>
  <c r="Q39" i="157" s="1"/>
  <c r="Q40" i="157" s="1"/>
  <c r="R39" i="222"/>
  <c r="O40" i="222"/>
  <c r="P39" i="222" s="1"/>
  <c r="P40" i="222" s="1"/>
  <c r="Q39" i="222" s="1"/>
  <c r="Q40" i="222" s="1"/>
  <c r="R39" i="79"/>
  <c r="O40" i="79"/>
  <c r="P39" i="79" s="1"/>
  <c r="P40" i="79" s="1"/>
  <c r="Q39" i="79" s="1"/>
  <c r="Q40" i="79" s="1"/>
  <c r="O40" i="32"/>
  <c r="P39" i="32" s="1"/>
  <c r="P40" i="32" s="1"/>
  <c r="Q39" i="32" s="1"/>
  <c r="Q40" i="32" s="1"/>
  <c r="R39" i="32"/>
  <c r="R39" i="237"/>
  <c r="O40" i="237"/>
  <c r="P39" i="237" s="1"/>
  <c r="P40" i="237" s="1"/>
  <c r="Q39" i="237" s="1"/>
  <c r="Q40" i="237" s="1"/>
  <c r="R39" i="228"/>
  <c r="O40" i="228"/>
  <c r="P39" i="228" s="1"/>
  <c r="P40" i="228" s="1"/>
  <c r="Q39" i="228" s="1"/>
  <c r="Q40" i="228" s="1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R39" i="44"/>
  <c r="O40" i="44"/>
  <c r="P39" i="44" s="1"/>
  <c r="P40" i="44" s="1"/>
  <c r="Q39" i="44" s="1"/>
  <c r="Q40" i="44" s="1"/>
  <c r="S40" i="146"/>
  <c r="T39" i="146" s="1"/>
  <c r="T40" i="146" s="1"/>
  <c r="U39" i="146" s="1"/>
  <c r="U40" i="146" s="1"/>
  <c r="V40" i="146" s="1"/>
  <c r="W40" i="146" s="1"/>
  <c r="V39" i="146"/>
  <c r="R39" i="40"/>
  <c r="O40" i="40"/>
  <c r="P39" i="40" s="1"/>
  <c r="P40" i="40" s="1"/>
  <c r="Q39" i="40" s="1"/>
  <c r="Q40" i="40" s="1"/>
  <c r="R39" i="67"/>
  <c r="O40" i="67"/>
  <c r="P39" i="67" s="1"/>
  <c r="P40" i="67" s="1"/>
  <c r="Q39" i="67" s="1"/>
  <c r="Q40" i="67" s="1"/>
  <c r="R39" i="75"/>
  <c r="O40" i="75"/>
  <c r="P39" i="75" s="1"/>
  <c r="P40" i="75" s="1"/>
  <c r="Q39" i="75" s="1"/>
  <c r="Q40" i="75" s="1"/>
  <c r="R39" i="236"/>
  <c r="O40" i="236"/>
  <c r="P39" i="236" s="1"/>
  <c r="P40" i="236" s="1"/>
  <c r="Q39" i="236" s="1"/>
  <c r="Q40" i="236" s="1"/>
  <c r="V39" i="258"/>
  <c r="S40" i="258"/>
  <c r="T39" i="258" s="1"/>
  <c r="T40" i="258" s="1"/>
  <c r="U39" i="258" s="1"/>
  <c r="U40" i="258" s="1"/>
  <c r="V40" i="258" s="1"/>
  <c r="W40" i="258" s="1"/>
  <c r="R39" i="52"/>
  <c r="O40" i="52"/>
  <c r="P39" i="52" s="1"/>
  <c r="P40" i="52" s="1"/>
  <c r="Q39" i="52" s="1"/>
  <c r="Q40" i="52" s="1"/>
  <c r="S40" i="116"/>
  <c r="T39" i="116" s="1"/>
  <c r="T40" i="116" s="1"/>
  <c r="U39" i="116" s="1"/>
  <c r="U40" i="116" s="1"/>
  <c r="V40" i="116" s="1"/>
  <c r="W40" i="116" s="1"/>
  <c r="V39" i="116"/>
  <c r="R39" i="184"/>
  <c r="O40" i="184"/>
  <c r="P39" i="184" s="1"/>
  <c r="P40" i="184" s="1"/>
  <c r="Q39" i="184" s="1"/>
  <c r="Q40" i="184" s="1"/>
  <c r="R39" i="35"/>
  <c r="O40" i="35"/>
  <c r="P39" i="35" s="1"/>
  <c r="P40" i="35" s="1"/>
  <c r="Q39" i="35" s="1"/>
  <c r="Q40" i="35" s="1"/>
  <c r="O40" i="26"/>
  <c r="P39" i="26" s="1"/>
  <c r="P40" i="26" s="1"/>
  <c r="Q39" i="26" s="1"/>
  <c r="Q40" i="26" s="1"/>
  <c r="R39" i="26"/>
  <c r="R39" i="204"/>
  <c r="O40" i="204"/>
  <c r="P39" i="204" s="1"/>
  <c r="P40" i="204" s="1"/>
  <c r="Q39" i="204" s="1"/>
  <c r="Q40" i="204" s="1"/>
  <c r="O40" i="24"/>
  <c r="P39" i="24" s="1"/>
  <c r="P40" i="24" s="1"/>
  <c r="Q39" i="24" s="1"/>
  <c r="Q40" i="24" s="1"/>
  <c r="R39" i="24"/>
  <c r="O40" i="13"/>
  <c r="P39" i="13" s="1"/>
  <c r="P40" i="13" s="1"/>
  <c r="Q39" i="13" s="1"/>
  <c r="Q40" i="13" s="1"/>
  <c r="R39" i="13"/>
  <c r="R40" i="181"/>
  <c r="S39" i="181"/>
  <c r="O40" i="4"/>
  <c r="P39" i="4" s="1"/>
  <c r="P40" i="4" s="1"/>
  <c r="Q39" i="4" s="1"/>
  <c r="Q40" i="4" s="1"/>
  <c r="R39" i="4"/>
  <c r="R39" i="231"/>
  <c r="O40" i="231"/>
  <c r="P39" i="231" s="1"/>
  <c r="P40" i="231" s="1"/>
  <c r="Q39" i="231" s="1"/>
  <c r="Q40" i="231" s="1"/>
  <c r="R39" i="256"/>
  <c r="O40" i="256"/>
  <c r="P39" i="256" s="1"/>
  <c r="P40" i="256" s="1"/>
  <c r="Q39" i="256" s="1"/>
  <c r="Q40" i="256" s="1"/>
  <c r="R39" i="121"/>
  <c r="O40" i="121"/>
  <c r="P39" i="121" s="1"/>
  <c r="P40" i="121" s="1"/>
  <c r="Q39" i="121" s="1"/>
  <c r="Q40" i="121" s="1"/>
  <c r="R39" i="176"/>
  <c r="O40" i="176"/>
  <c r="P39" i="176" s="1"/>
  <c r="P40" i="176" s="1"/>
  <c r="Q39" i="176" s="1"/>
  <c r="Q40" i="176" s="1"/>
  <c r="R39" i="129"/>
  <c r="O40" i="129"/>
  <c r="P39" i="129" s="1"/>
  <c r="P40" i="129" s="1"/>
  <c r="Q39" i="129" s="1"/>
  <c r="Q40" i="129" s="1"/>
  <c r="R39" i="221"/>
  <c r="O40" i="221"/>
  <c r="P39" i="221" s="1"/>
  <c r="P40" i="221" s="1"/>
  <c r="Q39" i="221" s="1"/>
  <c r="Q40" i="221" s="1"/>
  <c r="R39" i="50"/>
  <c r="O40" i="50"/>
  <c r="P39" i="50" s="1"/>
  <c r="P40" i="50" s="1"/>
  <c r="Q39" i="50" s="1"/>
  <c r="Q40" i="50" s="1"/>
  <c r="R39" i="93"/>
  <c r="O40" i="93"/>
  <c r="P39" i="93" s="1"/>
  <c r="P40" i="93" s="1"/>
  <c r="Q39" i="93" s="1"/>
  <c r="Q40" i="93" s="1"/>
  <c r="R39" i="219"/>
  <c r="O40" i="219"/>
  <c r="P39" i="219" s="1"/>
  <c r="P40" i="219" s="1"/>
  <c r="Q39" i="219" s="1"/>
  <c r="Q40" i="219" s="1"/>
  <c r="S40" i="250"/>
  <c r="T39" i="250" s="1"/>
  <c r="T40" i="250" s="1"/>
  <c r="U39" i="250" s="1"/>
  <c r="U40" i="250" s="1"/>
  <c r="V40" i="250" s="1"/>
  <c r="W40" i="250" s="1"/>
  <c r="V39" i="250"/>
  <c r="R39" i="198"/>
  <c r="O40" i="198"/>
  <c r="P39" i="198" s="1"/>
  <c r="P40" i="198" s="1"/>
  <c r="Q39" i="198" s="1"/>
  <c r="Q40" i="198" s="1"/>
  <c r="R39" i="76"/>
  <c r="O40" i="76"/>
  <c r="P39" i="76" s="1"/>
  <c r="P40" i="76" s="1"/>
  <c r="Q39" i="76" s="1"/>
  <c r="Q40" i="76" s="1"/>
  <c r="R39" i="38"/>
  <c r="O40" i="38"/>
  <c r="P39" i="38" s="1"/>
  <c r="P40" i="38" s="1"/>
  <c r="Q39" i="38" s="1"/>
  <c r="Q40" i="38" s="1"/>
  <c r="R39" i="71"/>
  <c r="O40" i="71"/>
  <c r="P39" i="71" s="1"/>
  <c r="P40" i="71" s="1"/>
  <c r="Q39" i="71" s="1"/>
  <c r="Q40" i="71" s="1"/>
  <c r="R39" i="230"/>
  <c r="O40" i="230"/>
  <c r="P39" i="230" s="1"/>
  <c r="P40" i="230" s="1"/>
  <c r="Q39" i="230" s="1"/>
  <c r="Q40" i="230" s="1"/>
  <c r="R40" i="177"/>
  <c r="S39" i="177"/>
  <c r="R39" i="150"/>
  <c r="O40" i="150"/>
  <c r="P39" i="150" s="1"/>
  <c r="P40" i="150" s="1"/>
  <c r="Q39" i="150" s="1"/>
  <c r="Q40" i="150" s="1"/>
  <c r="R39" i="147"/>
  <c r="O40" i="147"/>
  <c r="P39" i="147" s="1"/>
  <c r="P40" i="147" s="1"/>
  <c r="Q39" i="147" s="1"/>
  <c r="Q40" i="147" s="1"/>
  <c r="R39" i="160"/>
  <c r="O40" i="160"/>
  <c r="P39" i="160" s="1"/>
  <c r="P40" i="160" s="1"/>
  <c r="Q39" i="160" s="1"/>
  <c r="Q40" i="160" s="1"/>
  <c r="R39" i="136"/>
  <c r="O40" i="136"/>
  <c r="P39" i="136" s="1"/>
  <c r="P40" i="136" s="1"/>
  <c r="Q39" i="136" s="1"/>
  <c r="Q40" i="136" s="1"/>
  <c r="R39" i="156"/>
  <c r="O40" i="156"/>
  <c r="P39" i="156" s="1"/>
  <c r="P40" i="156" s="1"/>
  <c r="Q39" i="156" s="1"/>
  <c r="Q40" i="156" s="1"/>
  <c r="R39" i="152"/>
  <c r="O40" i="152"/>
  <c r="P39" i="152" s="1"/>
  <c r="P40" i="152" s="1"/>
  <c r="Q39" i="152" s="1"/>
  <c r="Q40" i="152" s="1"/>
  <c r="R39" i="100"/>
  <c r="O40" i="100"/>
  <c r="P39" i="100" s="1"/>
  <c r="P40" i="100" s="1"/>
  <c r="Q39" i="100" s="1"/>
  <c r="Q40" i="100" s="1"/>
  <c r="R39" i="224"/>
  <c r="O40" i="224"/>
  <c r="P39" i="224" s="1"/>
  <c r="P40" i="224" s="1"/>
  <c r="Q39" i="224" s="1"/>
  <c r="Q40" i="224" s="1"/>
  <c r="R39" i="77"/>
  <c r="O40" i="77"/>
  <c r="P39" i="77" s="1"/>
  <c r="P40" i="77" s="1"/>
  <c r="Q39" i="77" s="1"/>
  <c r="Q40" i="77" s="1"/>
  <c r="R39" i="73"/>
  <c r="O40" i="73"/>
  <c r="P39" i="73" s="1"/>
  <c r="P40" i="73" s="1"/>
  <c r="Q39" i="73" s="1"/>
  <c r="Q40" i="73" s="1"/>
  <c r="R39" i="225"/>
  <c r="O40" i="225"/>
  <c r="P39" i="225" s="1"/>
  <c r="P40" i="225" s="1"/>
  <c r="Q39" i="225" s="1"/>
  <c r="Q40" i="225" s="1"/>
  <c r="V39" i="242"/>
  <c r="S40" i="242"/>
  <c r="T39" i="242" s="1"/>
  <c r="T40" i="242" s="1"/>
  <c r="U39" i="242" s="1"/>
  <c r="U40" i="242" s="1"/>
  <c r="V40" i="242" s="1"/>
  <c r="W40" i="242" s="1"/>
  <c r="R40" i="245"/>
  <c r="S39" i="245"/>
  <c r="R39" i="240"/>
  <c r="O40" i="240"/>
  <c r="P39" i="240" s="1"/>
  <c r="P40" i="240" s="1"/>
  <c r="Q39" i="240" s="1"/>
  <c r="Q40" i="240" s="1"/>
  <c r="R39" i="68"/>
  <c r="O40" i="68"/>
  <c r="P39" i="68" s="1"/>
  <c r="P40" i="68" s="1"/>
  <c r="Q39" i="68" s="1"/>
  <c r="Q40" i="68" s="1"/>
  <c r="O40" i="10"/>
  <c r="P39" i="10" s="1"/>
  <c r="P40" i="10" s="1"/>
  <c r="Q39" i="10" s="1"/>
  <c r="Q40" i="10" s="1"/>
  <c r="R39" i="10"/>
  <c r="R39" i="192"/>
  <c r="O40" i="192"/>
  <c r="P39" i="192" s="1"/>
  <c r="P40" i="192" s="1"/>
  <c r="Q39" i="192" s="1"/>
  <c r="Q40" i="192" s="1"/>
  <c r="O40" i="5"/>
  <c r="P39" i="5" s="1"/>
  <c r="P40" i="5" s="1"/>
  <c r="Q39" i="5" s="1"/>
  <c r="Q40" i="5" s="1"/>
  <c r="R39" i="5"/>
  <c r="R39" i="229"/>
  <c r="O40" i="229"/>
  <c r="P39" i="229" s="1"/>
  <c r="P40" i="229" s="1"/>
  <c r="Q39" i="229" s="1"/>
  <c r="Q40" i="229" s="1"/>
  <c r="O40" i="21"/>
  <c r="P39" i="21" s="1"/>
  <c r="P40" i="21" s="1"/>
  <c r="Q39" i="21" s="1"/>
  <c r="Q40" i="21" s="1"/>
  <c r="R39" i="21"/>
  <c r="R39" i="179"/>
  <c r="O40" i="179"/>
  <c r="P39" i="179" s="1"/>
  <c r="P40" i="179" s="1"/>
  <c r="Q39" i="179" s="1"/>
  <c r="Q40" i="179" s="1"/>
  <c r="R39" i="119"/>
  <c r="O40" i="119"/>
  <c r="P39" i="119" s="1"/>
  <c r="P40" i="119" s="1"/>
  <c r="Q39" i="119" s="1"/>
  <c r="Q40" i="119" s="1"/>
  <c r="R39" i="165"/>
  <c r="O40" i="165"/>
  <c r="P39" i="165" s="1"/>
  <c r="P40" i="165" s="1"/>
  <c r="Q39" i="165" s="1"/>
  <c r="Q40" i="165" s="1"/>
  <c r="R39" i="159"/>
  <c r="O40" i="159"/>
  <c r="P39" i="159" s="1"/>
  <c r="P40" i="159" s="1"/>
  <c r="Q39" i="159" s="1"/>
  <c r="Q40" i="159" s="1"/>
  <c r="O40" i="33"/>
  <c r="P39" i="33" s="1"/>
  <c r="P40" i="33" s="1"/>
  <c r="Q39" i="33" s="1"/>
  <c r="Q40" i="33" s="1"/>
  <c r="R39" i="33"/>
  <c r="O40" i="28"/>
  <c r="P39" i="28" s="1"/>
  <c r="P40" i="28" s="1"/>
  <c r="Q39" i="28" s="1"/>
  <c r="Q40" i="28" s="1"/>
  <c r="R39" i="28"/>
  <c r="R39" i="164"/>
  <c r="O40" i="164"/>
  <c r="P39" i="164" s="1"/>
  <c r="P40" i="164" s="1"/>
  <c r="Q39" i="164" s="1"/>
  <c r="Q40" i="164" s="1"/>
  <c r="R39" i="59"/>
  <c r="O40" i="59"/>
  <c r="P39" i="59" s="1"/>
  <c r="P40" i="59" s="1"/>
  <c r="Q39" i="59" s="1"/>
  <c r="Q40" i="59" s="1"/>
  <c r="O40" i="22"/>
  <c r="P39" i="22" s="1"/>
  <c r="P40" i="22" s="1"/>
  <c r="Q39" i="22" s="1"/>
  <c r="Q40" i="22" s="1"/>
  <c r="R39" i="22"/>
  <c r="R39" i="194"/>
  <c r="O40" i="194"/>
  <c r="P39" i="194" s="1"/>
  <c r="P40" i="194" s="1"/>
  <c r="Q39" i="194" s="1"/>
  <c r="Q40" i="194" s="1"/>
  <c r="R39" i="238"/>
  <c r="O40" i="238"/>
  <c r="P39" i="238" s="1"/>
  <c r="P40" i="238" s="1"/>
  <c r="Q39" i="238" s="1"/>
  <c r="Q40" i="238" s="1"/>
  <c r="R39" i="190"/>
  <c r="O40" i="190"/>
  <c r="P39" i="190" s="1"/>
  <c r="P40" i="190" s="1"/>
  <c r="Q39" i="190" s="1"/>
  <c r="Q40" i="190" s="1"/>
  <c r="R39" i="189"/>
  <c r="O40" i="189"/>
  <c r="P39" i="189" s="1"/>
  <c r="P40" i="189" s="1"/>
  <c r="Q39" i="189" s="1"/>
  <c r="Q40" i="189" s="1"/>
  <c r="R39" i="133"/>
  <c r="O40" i="133"/>
  <c r="P39" i="133" s="1"/>
  <c r="P40" i="133" s="1"/>
  <c r="Q39" i="133" s="1"/>
  <c r="Q40" i="133" s="1"/>
  <c r="R39" i="132"/>
  <c r="O40" i="132"/>
  <c r="P39" i="132" s="1"/>
  <c r="P40" i="132" s="1"/>
  <c r="Q39" i="132" s="1"/>
  <c r="Q40" i="132" s="1"/>
  <c r="R39" i="103"/>
  <c r="O40" i="103"/>
  <c r="P39" i="103" s="1"/>
  <c r="P40" i="103" s="1"/>
  <c r="Q39" i="103" s="1"/>
  <c r="Q40" i="103" s="1"/>
  <c r="R39" i="69"/>
  <c r="O40" i="69"/>
  <c r="P39" i="69" s="1"/>
  <c r="P40" i="69" s="1"/>
  <c r="Q39" i="69" s="1"/>
  <c r="Q40" i="69" s="1"/>
  <c r="R39" i="200"/>
  <c r="O40" i="200"/>
  <c r="P39" i="200" s="1"/>
  <c r="P40" i="200" s="1"/>
  <c r="Q39" i="200" s="1"/>
  <c r="Q40" i="200" s="1"/>
  <c r="R39" i="215"/>
  <c r="O40" i="215"/>
  <c r="P39" i="215" s="1"/>
  <c r="P40" i="215" s="1"/>
  <c r="Q39" i="215" s="1"/>
  <c r="Q40" i="215" s="1"/>
  <c r="O40" i="27"/>
  <c r="P39" i="27" s="1"/>
  <c r="P40" i="27" s="1"/>
  <c r="Q39" i="27" s="1"/>
  <c r="Q40" i="27" s="1"/>
  <c r="R39" i="27"/>
  <c r="R39" i="216"/>
  <c r="O40" i="216"/>
  <c r="P39" i="216" s="1"/>
  <c r="P40" i="216" s="1"/>
  <c r="Q39" i="216" s="1"/>
  <c r="Q40" i="216" s="1"/>
  <c r="R39" i="187"/>
  <c r="O40" i="187"/>
  <c r="P39" i="187" s="1"/>
  <c r="P40" i="187" s="1"/>
  <c r="Q39" i="187" s="1"/>
  <c r="Q40" i="187" s="1"/>
  <c r="R39" i="212"/>
  <c r="O40" i="212"/>
  <c r="P39" i="212" s="1"/>
  <c r="P40" i="212" s="1"/>
  <c r="Q39" i="212" s="1"/>
  <c r="Q40" i="212" s="1"/>
  <c r="R39" i="43"/>
  <c r="O40" i="43"/>
  <c r="P39" i="43" s="1"/>
  <c r="P40" i="43" s="1"/>
  <c r="Q39" i="43" s="1"/>
  <c r="Q40" i="43" s="1"/>
  <c r="R39" i="232"/>
  <c r="O40" i="232"/>
  <c r="P39" i="232" s="1"/>
  <c r="P40" i="232" s="1"/>
  <c r="Q39" i="232" s="1"/>
  <c r="Q40" i="232" s="1"/>
  <c r="R39" i="193"/>
  <c r="O40" i="193"/>
  <c r="P39" i="193" s="1"/>
  <c r="P40" i="193" s="1"/>
  <c r="Q39" i="193" s="1"/>
  <c r="Q40" i="193" s="1"/>
  <c r="R39" i="201"/>
  <c r="O40" i="201"/>
  <c r="P39" i="201" s="1"/>
  <c r="P40" i="201" s="1"/>
  <c r="Q39" i="201" s="1"/>
  <c r="Q40" i="201" s="1"/>
  <c r="R39" i="243"/>
  <c r="O40" i="243"/>
  <c r="P39" i="243" s="1"/>
  <c r="P40" i="243" s="1"/>
  <c r="Q39" i="243" s="1"/>
  <c r="Q40" i="243" s="1"/>
  <c r="R39" i="203"/>
  <c r="O40" i="203"/>
  <c r="P39" i="203" s="1"/>
  <c r="P40" i="203" s="1"/>
  <c r="Q39" i="203" s="1"/>
  <c r="Q40" i="203" s="1"/>
  <c r="R39" i="145"/>
  <c r="O40" i="145"/>
  <c r="P39" i="145" s="1"/>
  <c r="P40" i="145" s="1"/>
  <c r="Q39" i="145" s="1"/>
  <c r="Q40" i="145" s="1"/>
  <c r="R39" i="248"/>
  <c r="O40" i="248"/>
  <c r="P39" i="248" s="1"/>
  <c r="P40" i="248" s="1"/>
  <c r="Q39" i="248" s="1"/>
  <c r="Q40" i="248" s="1"/>
  <c r="R39" i="175"/>
  <c r="O40" i="175"/>
  <c r="P39" i="175" s="1"/>
  <c r="P40" i="175" s="1"/>
  <c r="Q39" i="175" s="1"/>
  <c r="Q40" i="175" s="1"/>
  <c r="R39" i="151"/>
  <c r="O40" i="151"/>
  <c r="P39" i="151" s="1"/>
  <c r="P40" i="151" s="1"/>
  <c r="Q39" i="151" s="1"/>
  <c r="Q40" i="151" s="1"/>
  <c r="R39" i="118"/>
  <c r="O40" i="118"/>
  <c r="P39" i="118" s="1"/>
  <c r="P40" i="118" s="1"/>
  <c r="Q39" i="118" s="1"/>
  <c r="Q40" i="118" s="1"/>
  <c r="R39" i="172"/>
  <c r="O40" i="172"/>
  <c r="P39" i="172" s="1"/>
  <c r="P40" i="172" s="1"/>
  <c r="Q39" i="172" s="1"/>
  <c r="Q40" i="172" s="1"/>
  <c r="O40" i="41"/>
  <c r="P39" i="41" s="1"/>
  <c r="P40" i="41" s="1"/>
  <c r="Q39" i="41" s="1"/>
  <c r="Q40" i="41" s="1"/>
  <c r="R39" i="41"/>
  <c r="R40" i="180"/>
  <c r="S39" i="180"/>
  <c r="R39" i="233"/>
  <c r="O40" i="233"/>
  <c r="P39" i="233" s="1"/>
  <c r="P40" i="233" s="1"/>
  <c r="Q39" i="233" s="1"/>
  <c r="Q40" i="233" s="1"/>
  <c r="R39" i="85"/>
  <c r="O40" i="85"/>
  <c r="P39" i="85" s="1"/>
  <c r="P40" i="85" s="1"/>
  <c r="Q39" i="85" s="1"/>
  <c r="Q40" i="85" s="1"/>
  <c r="R39" i="54"/>
  <c r="O40" i="54"/>
  <c r="P39" i="54" s="1"/>
  <c r="P40" i="54" s="1"/>
  <c r="Q39" i="54" s="1"/>
  <c r="Q40" i="54" s="1"/>
  <c r="R39" i="183"/>
  <c r="O40" i="183"/>
  <c r="P39" i="183" s="1"/>
  <c r="P40" i="183" s="1"/>
  <c r="Q39" i="183" s="1"/>
  <c r="Q40" i="183" s="1"/>
  <c r="R39" i="57"/>
  <c r="O40" i="57"/>
  <c r="P39" i="57" s="1"/>
  <c r="P40" i="57" s="1"/>
  <c r="Q39" i="57" s="1"/>
  <c r="Q40" i="57" s="1"/>
  <c r="R39" i="1"/>
  <c r="O40" i="1"/>
  <c r="P39" i="1" s="1"/>
  <c r="P40" i="1" s="1"/>
  <c r="Q39" i="1" s="1"/>
  <c r="Q40" i="1" s="1"/>
  <c r="S40" i="88"/>
  <c r="T39" i="88" s="1"/>
  <c r="T40" i="88" s="1"/>
  <c r="U39" i="88" s="1"/>
  <c r="U40" i="88" s="1"/>
  <c r="V40" i="88" s="1"/>
  <c r="W40" i="88" s="1"/>
  <c r="V39" i="88"/>
  <c r="R39" i="235"/>
  <c r="O40" i="235"/>
  <c r="P39" i="235" s="1"/>
  <c r="P40" i="235" s="1"/>
  <c r="Q39" i="235" s="1"/>
  <c r="Q40" i="235" s="1"/>
  <c r="R39" i="84"/>
  <c r="O40" i="84"/>
  <c r="P39" i="84" s="1"/>
  <c r="P40" i="84" s="1"/>
  <c r="Q39" i="84" s="1"/>
  <c r="Q40" i="84" s="1"/>
  <c r="R39" i="196"/>
  <c r="O40" i="196"/>
  <c r="P39" i="196" s="1"/>
  <c r="P40" i="196" s="1"/>
  <c r="Q39" i="196" s="1"/>
  <c r="Q40" i="196" s="1"/>
  <c r="R39" i="53"/>
  <c r="O40" i="53"/>
  <c r="P39" i="53" s="1"/>
  <c r="P40" i="53" s="1"/>
  <c r="Q39" i="53" s="1"/>
  <c r="Q40" i="53" s="1"/>
  <c r="R39" i="131"/>
  <c r="O40" i="131"/>
  <c r="P39" i="131" s="1"/>
  <c r="P40" i="131" s="1"/>
  <c r="Q39" i="131" s="1"/>
  <c r="Q40" i="131" s="1"/>
  <c r="R39" i="155"/>
  <c r="O40" i="155"/>
  <c r="P39" i="155" s="1"/>
  <c r="P40" i="155" s="1"/>
  <c r="Q39" i="155" s="1"/>
  <c r="Q40" i="155" s="1"/>
  <c r="R39" i="102"/>
  <c r="O40" i="102"/>
  <c r="P39" i="102" s="1"/>
  <c r="P40" i="102" s="1"/>
  <c r="Q39" i="102" s="1"/>
  <c r="Q40" i="102" s="1"/>
  <c r="R39" i="167"/>
  <c r="O40" i="167"/>
  <c r="P39" i="167" s="1"/>
  <c r="P40" i="167" s="1"/>
  <c r="Q39" i="167" s="1"/>
  <c r="Q40" i="167" s="1"/>
  <c r="R39" i="153"/>
  <c r="O40" i="153"/>
  <c r="P39" i="153" s="1"/>
  <c r="P40" i="153" s="1"/>
  <c r="Q39" i="153" s="1"/>
  <c r="Q40" i="153" s="1"/>
  <c r="R39" i="246"/>
  <c r="O40" i="246"/>
  <c r="P39" i="246" s="1"/>
  <c r="P40" i="246" s="1"/>
  <c r="Q39" i="246" s="1"/>
  <c r="Q40" i="246" s="1"/>
  <c r="R39" i="223"/>
  <c r="O40" i="223"/>
  <c r="P39" i="223" s="1"/>
  <c r="P40" i="223" s="1"/>
  <c r="Q39" i="223" s="1"/>
  <c r="Q40" i="223" s="1"/>
  <c r="R39" i="83"/>
  <c r="O40" i="83"/>
  <c r="P39" i="83" s="1"/>
  <c r="P40" i="83" s="1"/>
  <c r="Q39" i="83" s="1"/>
  <c r="Q40" i="83" s="1"/>
  <c r="R39" i="36"/>
  <c r="O40" i="36"/>
  <c r="P39" i="36" s="1"/>
  <c r="P40" i="36" s="1"/>
  <c r="Q39" i="36" s="1"/>
  <c r="Q40" i="36" s="1"/>
  <c r="O40" i="25"/>
  <c r="P39" i="25" s="1"/>
  <c r="P40" i="25" s="1"/>
  <c r="Q39" i="25" s="1"/>
  <c r="Q40" i="25" s="1"/>
  <c r="R39" i="25"/>
  <c r="R39" i="244"/>
  <c r="O40" i="244"/>
  <c r="P39" i="244" s="1"/>
  <c r="P40" i="244" s="1"/>
  <c r="Q39" i="244" s="1"/>
  <c r="Q40" i="244" s="1"/>
  <c r="R39" i="202"/>
  <c r="O40" i="202"/>
  <c r="P39" i="202" s="1"/>
  <c r="P40" i="202" s="1"/>
  <c r="Q39" i="202" s="1"/>
  <c r="Q40" i="202" s="1"/>
  <c r="R39" i="58"/>
  <c r="O40" i="58"/>
  <c r="P39" i="58" s="1"/>
  <c r="P40" i="58" s="1"/>
  <c r="Q39" i="58" s="1"/>
  <c r="Q40" i="58" s="1"/>
  <c r="R39" i="195"/>
  <c r="O40" i="195"/>
  <c r="P39" i="195" s="1"/>
  <c r="P40" i="195" s="1"/>
  <c r="Q39" i="195" s="1"/>
  <c r="Q40" i="195" s="1"/>
  <c r="R39" i="55"/>
  <c r="O40" i="55"/>
  <c r="P39" i="55" s="1"/>
  <c r="P40" i="55" s="1"/>
  <c r="Q39" i="55" s="1"/>
  <c r="Q40" i="55" s="1"/>
  <c r="R39" i="241"/>
  <c r="O40" i="241"/>
  <c r="P39" i="241" s="1"/>
  <c r="P40" i="241" s="1"/>
  <c r="Q39" i="241" s="1"/>
  <c r="Q40" i="241" s="1"/>
  <c r="R40" i="254"/>
  <c r="S39" i="254"/>
  <c r="R39" i="161"/>
  <c r="O40" i="161"/>
  <c r="P39" i="161" s="1"/>
  <c r="P40" i="161" s="1"/>
  <c r="Q39" i="161" s="1"/>
  <c r="Q40" i="161" s="1"/>
  <c r="R39" i="135"/>
  <c r="O40" i="135"/>
  <c r="P39" i="135" s="1"/>
  <c r="P40" i="135" s="1"/>
  <c r="Q39" i="135" s="1"/>
  <c r="Q40" i="135" s="1"/>
  <c r="R39" i="143"/>
  <c r="O40" i="143"/>
  <c r="P39" i="143" s="1"/>
  <c r="P40" i="143" s="1"/>
  <c r="Q39" i="143" s="1"/>
  <c r="Q40" i="143" s="1"/>
  <c r="R39" i="234"/>
  <c r="O40" i="234"/>
  <c r="P39" i="234" s="1"/>
  <c r="P40" i="234" s="1"/>
  <c r="Q39" i="234" s="1"/>
  <c r="Q40" i="234" s="1"/>
  <c r="R39" i="211"/>
  <c r="O40" i="211"/>
  <c r="P39" i="211" s="1"/>
  <c r="P40" i="211" s="1"/>
  <c r="Q39" i="211" s="1"/>
  <c r="Q40" i="211" s="1"/>
  <c r="R39" i="206"/>
  <c r="O40" i="206"/>
  <c r="P39" i="206" s="1"/>
  <c r="P40" i="206" s="1"/>
  <c r="Q39" i="206" s="1"/>
  <c r="Q40" i="206" s="1"/>
  <c r="R39" i="205"/>
  <c r="O40" i="205"/>
  <c r="P39" i="205" s="1"/>
  <c r="P40" i="205" s="1"/>
  <c r="Q39" i="205" s="1"/>
  <c r="Q40" i="205" s="1"/>
  <c r="R39" i="227"/>
  <c r="O40" i="227"/>
  <c r="P39" i="227" s="1"/>
  <c r="P40" i="227" s="1"/>
  <c r="Q39" i="227" s="1"/>
  <c r="Q40" i="227" s="1"/>
  <c r="R39" i="166"/>
  <c r="O40" i="166"/>
  <c r="P39" i="166" s="1"/>
  <c r="P40" i="166" s="1"/>
  <c r="Q39" i="166" s="1"/>
  <c r="Q40" i="166" s="1"/>
  <c r="R39" i="178"/>
  <c r="O40" i="178"/>
  <c r="P39" i="178" s="1"/>
  <c r="P40" i="178" s="1"/>
  <c r="Q39" i="178" s="1"/>
  <c r="Q40" i="178" s="1"/>
  <c r="R39" i="137"/>
  <c r="O40" i="137"/>
  <c r="P39" i="137" s="1"/>
  <c r="P40" i="137" s="1"/>
  <c r="Q39" i="137" s="1"/>
  <c r="Q40" i="137" s="1"/>
  <c r="R39" i="86"/>
  <c r="O40" i="86"/>
  <c r="P39" i="86" s="1"/>
  <c r="P40" i="86" s="1"/>
  <c r="Q39" i="86" s="1"/>
  <c r="Q40" i="86" s="1"/>
  <c r="R39" i="213"/>
  <c r="O40" i="213"/>
  <c r="P39" i="213" s="1"/>
  <c r="P40" i="213" s="1"/>
  <c r="Q39" i="213" s="1"/>
  <c r="Q40" i="213" s="1"/>
  <c r="R39" i="257"/>
  <c r="O40" i="257"/>
  <c r="P39" i="257" s="1"/>
  <c r="P40" i="257" s="1"/>
  <c r="Q39" i="257" s="1"/>
  <c r="Q40" i="257" s="1"/>
  <c r="R39" i="113"/>
  <c r="O40" i="113"/>
  <c r="P39" i="113" s="1"/>
  <c r="P40" i="113" s="1"/>
  <c r="Q39" i="113" s="1"/>
  <c r="Q40" i="113" s="1"/>
  <c r="R39" i="188"/>
  <c r="O40" i="188"/>
  <c r="P39" i="188" s="1"/>
  <c r="P40" i="188" s="1"/>
  <c r="Q39" i="188" s="1"/>
  <c r="Q40" i="188" s="1"/>
  <c r="R39" i="134"/>
  <c r="O40" i="134"/>
  <c r="P39" i="134" s="1"/>
  <c r="P40" i="134" s="1"/>
  <c r="Q39" i="134" s="1"/>
  <c r="Q40" i="134" s="1"/>
  <c r="R39" i="82"/>
  <c r="O40" i="82"/>
  <c r="P39" i="82" s="1"/>
  <c r="P40" i="82" s="1"/>
  <c r="Q39" i="82" s="1"/>
  <c r="Q40" i="82" s="1"/>
  <c r="O40" i="6"/>
  <c r="P39" i="6" s="1"/>
  <c r="P40" i="6" s="1"/>
  <c r="Q39" i="6" s="1"/>
  <c r="Q40" i="6" s="1"/>
  <c r="R39" i="6"/>
  <c r="R39" i="182"/>
  <c r="O40" i="182"/>
  <c r="P39" i="182" s="1"/>
  <c r="P40" i="182" s="1"/>
  <c r="Q39" i="182" s="1"/>
  <c r="Q40" i="182" s="1"/>
  <c r="R39" i="90"/>
  <c r="O40" i="90"/>
  <c r="P39" i="90" s="1"/>
  <c r="P40" i="90" s="1"/>
  <c r="Q39" i="90" s="1"/>
  <c r="Q40" i="90" s="1"/>
  <c r="R39" i="249"/>
  <c r="O40" i="249"/>
  <c r="P39" i="249" s="1"/>
  <c r="P40" i="249" s="1"/>
  <c r="Q39" i="249" s="1"/>
  <c r="Q40" i="249" s="1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R39" i="253"/>
  <c r="O40" i="253"/>
  <c r="P39" i="253" s="1"/>
  <c r="P40" i="253" s="1"/>
  <c r="Q39" i="253" s="1"/>
  <c r="Q40" i="253" s="1"/>
  <c r="R39" i="45"/>
  <c r="O40" i="45"/>
  <c r="P39" i="45" s="1"/>
  <c r="P40" i="45" s="1"/>
  <c r="Q39" i="45" s="1"/>
  <c r="Q40" i="45" s="1"/>
  <c r="R39" i="186"/>
  <c r="O40" i="186"/>
  <c r="P39" i="186" s="1"/>
  <c r="P40" i="186" s="1"/>
  <c r="Q39" i="186" s="1"/>
  <c r="Q40" i="186" s="1"/>
  <c r="R40" i="94"/>
  <c r="S39" i="94"/>
  <c r="O40" i="30"/>
  <c r="P39" i="30" s="1"/>
  <c r="P40" i="30" s="1"/>
  <c r="Q39" i="30" s="1"/>
  <c r="Q40" i="30" s="1"/>
  <c r="R39" i="30"/>
  <c r="O40" i="3"/>
  <c r="P39" i="3" s="1"/>
  <c r="P40" i="3" s="1"/>
  <c r="Q39" i="3" s="1"/>
  <c r="Q40" i="3" s="1"/>
  <c r="R39" i="3"/>
  <c r="O40" i="20"/>
  <c r="P39" i="20" s="1"/>
  <c r="P40" i="20" s="1"/>
  <c r="Q39" i="20" s="1"/>
  <c r="Q40" i="20" s="1"/>
  <c r="R39" i="20"/>
  <c r="R39" i="98"/>
  <c r="O40" i="98"/>
  <c r="P39" i="98" s="1"/>
  <c r="P40" i="98" s="1"/>
  <c r="Q39" i="98" s="1"/>
  <c r="Q40" i="98" s="1"/>
  <c r="R39" i="128"/>
  <c r="O40" i="128"/>
  <c r="P39" i="128" s="1"/>
  <c r="P40" i="128" s="1"/>
  <c r="Q39" i="128" s="1"/>
  <c r="Q40" i="128" s="1"/>
  <c r="R39" i="101"/>
  <c r="O40" i="101"/>
  <c r="P39" i="101" s="1"/>
  <c r="P40" i="101" s="1"/>
  <c r="Q39" i="101" s="1"/>
  <c r="Q40" i="101" s="1"/>
  <c r="R39" i="173"/>
  <c r="O40" i="173"/>
  <c r="P39" i="173" s="1"/>
  <c r="P40" i="173" s="1"/>
  <c r="Q39" i="173" s="1"/>
  <c r="Q40" i="173" s="1"/>
  <c r="R39" i="105"/>
  <c r="O40" i="105"/>
  <c r="P39" i="105" s="1"/>
  <c r="P40" i="105" s="1"/>
  <c r="Q39" i="105" s="1"/>
  <c r="Q40" i="105" s="1"/>
  <c r="R39" i="126"/>
  <c r="O40" i="126"/>
  <c r="P39" i="126" s="1"/>
  <c r="P40" i="126" s="1"/>
  <c r="Q39" i="126" s="1"/>
  <c r="Q40" i="126" s="1"/>
  <c r="S40" i="130"/>
  <c r="T39" i="130" s="1"/>
  <c r="T40" i="130" s="1"/>
  <c r="U39" i="130" s="1"/>
  <c r="U40" i="130" s="1"/>
  <c r="V40" i="130" s="1"/>
  <c r="W40" i="130" s="1"/>
  <c r="V39" i="130"/>
  <c r="O40" i="14"/>
  <c r="P39" i="14" s="1"/>
  <c r="P40" i="14" s="1"/>
  <c r="Q39" i="14" s="1"/>
  <c r="Q40" i="14" s="1"/>
  <c r="R39" i="14"/>
  <c r="R40" i="56"/>
  <c r="S39" i="56"/>
  <c r="R39" i="197"/>
  <c r="O40" i="197"/>
  <c r="P39" i="197" s="1"/>
  <c r="P40" i="197" s="1"/>
  <c r="Q39" i="197" s="1"/>
  <c r="Q40" i="197" s="1"/>
  <c r="R40" i="72"/>
  <c r="S39" i="72"/>
  <c r="R39" i="49"/>
  <c r="O40" i="49"/>
  <c r="P39" i="49" s="1"/>
  <c r="P40" i="49" s="1"/>
  <c r="Q39" i="49" s="1"/>
  <c r="Q40" i="49" s="1"/>
  <c r="O40" i="31"/>
  <c r="P39" i="31" s="1"/>
  <c r="P40" i="31" s="1"/>
  <c r="Q39" i="31" s="1"/>
  <c r="Q40" i="31" s="1"/>
  <c r="R39" i="31"/>
  <c r="R39" i="70"/>
  <c r="O40" i="70"/>
  <c r="P39" i="70" s="1"/>
  <c r="P40" i="70" s="1"/>
  <c r="Q39" i="70" s="1"/>
  <c r="Q40" i="70" s="1"/>
  <c r="R40" i="207"/>
  <c r="S39" i="207"/>
  <c r="R39" i="210"/>
  <c r="O40" i="210"/>
  <c r="P39" i="210" s="1"/>
  <c r="P40" i="210" s="1"/>
  <c r="Q39" i="210" s="1"/>
  <c r="Q40" i="210" s="1"/>
  <c r="R39" i="127"/>
  <c r="O40" i="127"/>
  <c r="P39" i="127" s="1"/>
  <c r="P40" i="127" s="1"/>
  <c r="Q39" i="127" s="1"/>
  <c r="Q40" i="127" s="1"/>
  <c r="R39" i="168"/>
  <c r="O40" i="168"/>
  <c r="P39" i="168" s="1"/>
  <c r="P40" i="168" s="1"/>
  <c r="Q39" i="168" s="1"/>
  <c r="Q40" i="168" s="1"/>
  <c r="R39" i="252"/>
  <c r="O40" i="252"/>
  <c r="P39" i="252" s="1"/>
  <c r="P40" i="252" s="1"/>
  <c r="Q39" i="252" s="1"/>
  <c r="Q40" i="252" s="1"/>
  <c r="R39" i="95"/>
  <c r="O40" i="95"/>
  <c r="P39" i="95" s="1"/>
  <c r="P40" i="95" s="1"/>
  <c r="Q39" i="95" s="1"/>
  <c r="Q40" i="95" s="1"/>
  <c r="R39" i="125"/>
  <c r="O40" i="125"/>
  <c r="P39" i="125" s="1"/>
  <c r="P40" i="125" s="1"/>
  <c r="Q39" i="125" s="1"/>
  <c r="Q40" i="125" s="1"/>
  <c r="R39" i="96"/>
  <c r="O40" i="96"/>
  <c r="P39" i="96" s="1"/>
  <c r="P40" i="96" s="1"/>
  <c r="Q39" i="96" s="1"/>
  <c r="Q40" i="96" s="1"/>
  <c r="R40" i="107"/>
  <c r="S39" i="107"/>
  <c r="R40" i="199"/>
  <c r="S39" i="199"/>
  <c r="O40" i="16"/>
  <c r="P39" i="16" s="1"/>
  <c r="P40" i="16" s="1"/>
  <c r="Q39" i="16" s="1"/>
  <c r="Q40" i="16" s="1"/>
  <c r="R39" i="16"/>
  <c r="R39" i="51"/>
  <c r="O40" i="51"/>
  <c r="P39" i="51" s="1"/>
  <c r="P40" i="51" s="1"/>
  <c r="Q39" i="51" s="1"/>
  <c r="Q40" i="51" s="1"/>
  <c r="R39" i="46"/>
  <c r="O40" i="46"/>
  <c r="P39" i="46" s="1"/>
  <c r="P40" i="46" s="1"/>
  <c r="Q39" i="46" s="1"/>
  <c r="Q40" i="46" s="1"/>
  <c r="R39" i="47"/>
  <c r="O40" i="47"/>
  <c r="P39" i="47" s="1"/>
  <c r="P40" i="47" s="1"/>
  <c r="Q39" i="47" s="1"/>
  <c r="Q40" i="47" s="1"/>
  <c r="S40" i="138"/>
  <c r="T39" i="138" s="1"/>
  <c r="T40" i="138" s="1"/>
  <c r="U39" i="138" s="1"/>
  <c r="U40" i="138" s="1"/>
  <c r="V40" i="138" s="1"/>
  <c r="W40" i="138" s="1"/>
  <c r="V39" i="138"/>
  <c r="R39" i="78"/>
  <c r="O40" i="78"/>
  <c r="P39" i="78" s="1"/>
  <c r="P40" i="78" s="1"/>
  <c r="Q39" i="78" s="1"/>
  <c r="Q40" i="78" s="1"/>
  <c r="R39" i="39"/>
  <c r="O40" i="39"/>
  <c r="P39" i="39" s="1"/>
  <c r="P40" i="39" s="1"/>
  <c r="Q39" i="39" s="1"/>
  <c r="Q40" i="39" s="1"/>
  <c r="R39" i="74"/>
  <c r="O40" i="74"/>
  <c r="P39" i="74" s="1"/>
  <c r="P40" i="74" s="1"/>
  <c r="Q39" i="74" s="1"/>
  <c r="Q40" i="74" s="1"/>
  <c r="R39" i="163"/>
  <c r="O40" i="163"/>
  <c r="P39" i="163" s="1"/>
  <c r="P40" i="163" s="1"/>
  <c r="Q39" i="163" s="1"/>
  <c r="Q40" i="163" s="1"/>
  <c r="R39" i="117"/>
  <c r="O40" i="117"/>
  <c r="P39" i="117" s="1"/>
  <c r="P40" i="117" s="1"/>
  <c r="Q39" i="117" s="1"/>
  <c r="Q40" i="117" s="1"/>
  <c r="R39" i="104"/>
  <c r="O40" i="104"/>
  <c r="P39" i="104" s="1"/>
  <c r="P40" i="104" s="1"/>
  <c r="Q39" i="104" s="1"/>
  <c r="Q40" i="104" s="1"/>
  <c r="R40" i="80"/>
  <c r="S39" i="80"/>
  <c r="R39" i="42"/>
  <c r="O40" i="42"/>
  <c r="P39" i="42" s="1"/>
  <c r="P40" i="42" s="1"/>
  <c r="Q39" i="42" s="1"/>
  <c r="Q40" i="42" s="1"/>
  <c r="R39" i="191"/>
  <c r="O40" i="191"/>
  <c r="P39" i="191" s="1"/>
  <c r="P40" i="191" s="1"/>
  <c r="Q39" i="191" s="1"/>
  <c r="Q40" i="191" s="1"/>
  <c r="S40" i="140"/>
  <c r="T39" i="140" s="1"/>
  <c r="T40" i="140" s="1"/>
  <c r="U39" i="140" s="1"/>
  <c r="U40" i="140" s="1"/>
  <c r="V40" i="140" s="1"/>
  <c r="W40" i="140" s="1"/>
  <c r="V39" i="140"/>
  <c r="R39" i="247"/>
  <c r="O40" i="247"/>
  <c r="P39" i="247" s="1"/>
  <c r="P40" i="247" s="1"/>
  <c r="Q39" i="247" s="1"/>
  <c r="Q40" i="247" s="1"/>
  <c r="R39" i="60"/>
  <c r="O40" i="60"/>
  <c r="P39" i="60" s="1"/>
  <c r="P40" i="60" s="1"/>
  <c r="Q39" i="60" s="1"/>
  <c r="Q40" i="60" s="1"/>
  <c r="R39" i="217"/>
  <c r="O40" i="217"/>
  <c r="P39" i="217" s="1"/>
  <c r="P40" i="217" s="1"/>
  <c r="Q39" i="217" s="1"/>
  <c r="Q40" i="217" s="1"/>
  <c r="R39" i="112"/>
  <c r="O40" i="112"/>
  <c r="P39" i="112" s="1"/>
  <c r="P40" i="112" s="1"/>
  <c r="Q39" i="112" s="1"/>
  <c r="Q40" i="112" s="1"/>
  <c r="R39" i="139"/>
  <c r="O40" i="139"/>
  <c r="P39" i="139" s="1"/>
  <c r="P40" i="139" s="1"/>
  <c r="Q39" i="139" s="1"/>
  <c r="Q40" i="139" s="1"/>
  <c r="R39" i="106"/>
  <c r="O40" i="106"/>
  <c r="P39" i="106" s="1"/>
  <c r="P40" i="106" s="1"/>
  <c r="Q39" i="106" s="1"/>
  <c r="Q40" i="106" s="1"/>
  <c r="R39" i="251"/>
  <c r="O40" i="251"/>
  <c r="P39" i="251" s="1"/>
  <c r="P40" i="251" s="1"/>
  <c r="Q39" i="251" s="1"/>
  <c r="Q40" i="251" s="1"/>
  <c r="R39" i="169"/>
  <c r="O40" i="169"/>
  <c r="P39" i="169" s="1"/>
  <c r="P40" i="169" s="1"/>
  <c r="Q39" i="169" s="1"/>
  <c r="Q40" i="169" s="1"/>
  <c r="O40" i="17"/>
  <c r="P39" i="17" s="1"/>
  <c r="P40" i="17" s="1"/>
  <c r="Q39" i="17" s="1"/>
  <c r="Q40" i="17" s="1"/>
  <c r="R39" i="17"/>
  <c r="R39" i="89"/>
  <c r="O40" i="89"/>
  <c r="P39" i="89" s="1"/>
  <c r="P40" i="89" s="1"/>
  <c r="Q39" i="89" s="1"/>
  <c r="Q40" i="89" s="1"/>
  <c r="R39" i="34" l="1"/>
  <c r="O40" i="34"/>
  <c r="P39" i="34" s="1"/>
  <c r="P40" i="34" s="1"/>
  <c r="Q39" i="34" s="1"/>
  <c r="Q40" i="34" s="1"/>
  <c r="R39" i="154"/>
  <c r="O40" i="154"/>
  <c r="P39" i="154" s="1"/>
  <c r="P40" i="154" s="1"/>
  <c r="Q39" i="154" s="1"/>
  <c r="Q40" i="154" s="1"/>
  <c r="R39" i="239"/>
  <c r="O40" i="239"/>
  <c r="P39" i="239" s="1"/>
  <c r="P40" i="239" s="1"/>
  <c r="Q39" i="239" s="1"/>
  <c r="Q40" i="239" s="1"/>
  <c r="R39" i="122"/>
  <c r="O40" i="122"/>
  <c r="P39" i="122" s="1"/>
  <c r="P40" i="122" s="1"/>
  <c r="Q39" i="122" s="1"/>
  <c r="Q40" i="122" s="1"/>
  <c r="N40" i="109"/>
  <c r="O39" i="109"/>
  <c r="R39" i="48"/>
  <c r="O40" i="48"/>
  <c r="P39" i="48" s="1"/>
  <c r="P40" i="48" s="1"/>
  <c r="Q39" i="48" s="1"/>
  <c r="Q40" i="48" s="1"/>
  <c r="N40" i="8"/>
  <c r="O39" i="8"/>
  <c r="N40" i="108"/>
  <c r="O39" i="108"/>
  <c r="O39" i="91"/>
  <c r="N40" i="91"/>
  <c r="N40" i="19"/>
  <c r="O39" i="19"/>
  <c r="O40" i="162"/>
  <c r="P39" i="162" s="1"/>
  <c r="P40" i="162" s="1"/>
  <c r="Q39" i="162" s="1"/>
  <c r="Q40" i="162" s="1"/>
  <c r="R39" i="162"/>
  <c r="R39" i="99"/>
  <c r="O40" i="99"/>
  <c r="P39" i="99" s="1"/>
  <c r="P40" i="99" s="1"/>
  <c r="Q39" i="99" s="1"/>
  <c r="Q40" i="99" s="1"/>
  <c r="O40" i="124"/>
  <c r="P39" i="124" s="1"/>
  <c r="P40" i="124" s="1"/>
  <c r="Q39" i="124" s="1"/>
  <c r="Q40" i="124" s="1"/>
  <c r="R39" i="124"/>
  <c r="N40" i="18"/>
  <c r="O39" i="18"/>
  <c r="O39" i="66"/>
  <c r="N40" i="66"/>
  <c r="N40" i="65"/>
  <c r="O39" i="65"/>
  <c r="N40" i="64"/>
  <c r="O39" i="64"/>
  <c r="N40" i="81"/>
  <c r="O39" i="81"/>
  <c r="O40" i="115"/>
  <c r="P39" i="115" s="1"/>
  <c r="P40" i="115" s="1"/>
  <c r="Q39" i="115" s="1"/>
  <c r="Q40" i="115" s="1"/>
  <c r="R39" i="115"/>
  <c r="O40" i="148"/>
  <c r="P39" i="148" s="1"/>
  <c r="P40" i="148" s="1"/>
  <c r="Q39" i="148" s="1"/>
  <c r="Q40" i="148" s="1"/>
  <c r="R39" i="148"/>
  <c r="N40" i="110"/>
  <c r="O39" i="110"/>
  <c r="R39" i="123"/>
  <c r="O40" i="123"/>
  <c r="P39" i="123" s="1"/>
  <c r="P40" i="123" s="1"/>
  <c r="Q39" i="123" s="1"/>
  <c r="Q40" i="123" s="1"/>
  <c r="N40" i="62"/>
  <c r="O39" i="62"/>
  <c r="O39" i="61"/>
  <c r="N40" i="61"/>
  <c r="R39" i="92"/>
  <c r="O40" i="92"/>
  <c r="P39" i="92" s="1"/>
  <c r="P40" i="92" s="1"/>
  <c r="Q39" i="92" s="1"/>
  <c r="Q40" i="92" s="1"/>
  <c r="R39" i="174"/>
  <c r="O40" i="174"/>
  <c r="P39" i="174" s="1"/>
  <c r="P40" i="174" s="1"/>
  <c r="Q39" i="174" s="1"/>
  <c r="Q40" i="174" s="1"/>
  <c r="R40" i="171"/>
  <c r="S39" i="171"/>
  <c r="S40" i="170"/>
  <c r="T39" i="170" s="1"/>
  <c r="T40" i="170" s="1"/>
  <c r="U39" i="170" s="1"/>
  <c r="U40" i="170" s="1"/>
  <c r="V40" i="170" s="1"/>
  <c r="W40" i="170" s="1"/>
  <c r="V39" i="170"/>
  <c r="R40" i="114"/>
  <c r="S39" i="114"/>
  <c r="R40" i="257"/>
  <c r="S39" i="257"/>
  <c r="R40" i="223"/>
  <c r="S39" i="223"/>
  <c r="R40" i="248"/>
  <c r="S39" i="248"/>
  <c r="R40" i="200"/>
  <c r="S39" i="200"/>
  <c r="R40" i="159"/>
  <c r="S39" i="159"/>
  <c r="R40" i="224"/>
  <c r="S39" i="224"/>
  <c r="R40" i="136"/>
  <c r="S39" i="136"/>
  <c r="S40" i="177"/>
  <c r="T39" i="177" s="1"/>
  <c r="T40" i="177" s="1"/>
  <c r="U39" i="177" s="1"/>
  <c r="U40" i="177" s="1"/>
  <c r="V40" i="177" s="1"/>
  <c r="W40" i="177" s="1"/>
  <c r="V39" i="177"/>
  <c r="R40" i="219"/>
  <c r="S39" i="219"/>
  <c r="R40" i="221"/>
  <c r="S39" i="221"/>
  <c r="R40" i="184"/>
  <c r="S39" i="184"/>
  <c r="R40" i="79"/>
  <c r="S39" i="79"/>
  <c r="R40" i="255"/>
  <c r="S39" i="255"/>
  <c r="R40" i="226"/>
  <c r="S39" i="226"/>
  <c r="R40" i="209"/>
  <c r="S39" i="209"/>
  <c r="R40" i="97"/>
  <c r="S39" i="97"/>
  <c r="R40" i="16"/>
  <c r="S39" i="16"/>
  <c r="R40" i="31"/>
  <c r="S39" i="31"/>
  <c r="R40" i="3"/>
  <c r="S39" i="3"/>
  <c r="R40" i="21"/>
  <c r="S39" i="21"/>
  <c r="R40" i="10"/>
  <c r="S39" i="10"/>
  <c r="R40" i="4"/>
  <c r="S39" i="4"/>
  <c r="R40" i="7"/>
  <c r="S39" i="7"/>
  <c r="R40" i="2"/>
  <c r="S39" i="2"/>
  <c r="R40" i="112"/>
  <c r="S39" i="112"/>
  <c r="R40" i="45"/>
  <c r="S39" i="45"/>
  <c r="R40" i="241"/>
  <c r="S39" i="241"/>
  <c r="R40" i="102"/>
  <c r="S39" i="102"/>
  <c r="R40" i="193"/>
  <c r="S39" i="193"/>
  <c r="R40" i="238"/>
  <c r="S39" i="238"/>
  <c r="R40" i="76"/>
  <c r="S39" i="76"/>
  <c r="R40" i="252"/>
  <c r="S39" i="252"/>
  <c r="R40" i="126"/>
  <c r="S39" i="126"/>
  <c r="R40" i="253"/>
  <c r="S39" i="253"/>
  <c r="R40" i="134"/>
  <c r="S39" i="134"/>
  <c r="R40" i="166"/>
  <c r="S39" i="166"/>
  <c r="R40" i="135"/>
  <c r="S39" i="135"/>
  <c r="R40" i="55"/>
  <c r="S39" i="55"/>
  <c r="R40" i="202"/>
  <c r="S39" i="202"/>
  <c r="R40" i="155"/>
  <c r="S39" i="155"/>
  <c r="R40" i="84"/>
  <c r="S39" i="84"/>
  <c r="R40" i="57"/>
  <c r="S39" i="57"/>
  <c r="R40" i="233"/>
  <c r="S39" i="233"/>
  <c r="R40" i="118"/>
  <c r="S39" i="118"/>
  <c r="R40" i="145"/>
  <c r="S39" i="145"/>
  <c r="R40" i="232"/>
  <c r="S39" i="232"/>
  <c r="R40" i="216"/>
  <c r="S39" i="216"/>
  <c r="R40" i="69"/>
  <c r="S39" i="69"/>
  <c r="R40" i="164"/>
  <c r="S39" i="164"/>
  <c r="R40" i="165"/>
  <c r="S39" i="165"/>
  <c r="R40" i="229"/>
  <c r="S39" i="229"/>
  <c r="R40" i="68"/>
  <c r="S39" i="68"/>
  <c r="R40" i="225"/>
  <c r="S39" i="225"/>
  <c r="R40" i="100"/>
  <c r="S39" i="100"/>
  <c r="R40" i="160"/>
  <c r="S39" i="160"/>
  <c r="R40" i="230"/>
  <c r="S39" i="230"/>
  <c r="R40" i="198"/>
  <c r="S39" i="198"/>
  <c r="R40" i="93"/>
  <c r="S39" i="93"/>
  <c r="R40" i="129"/>
  <c r="S39" i="129"/>
  <c r="R40" i="121"/>
  <c r="S39" i="121"/>
  <c r="V39" i="181"/>
  <c r="S40" i="181"/>
  <c r="T39" i="181" s="1"/>
  <c r="T40" i="181" s="1"/>
  <c r="U39" i="181" s="1"/>
  <c r="U40" i="181" s="1"/>
  <c r="V40" i="181" s="1"/>
  <c r="W40" i="181" s="1"/>
  <c r="R40" i="75"/>
  <c r="S39" i="75"/>
  <c r="R40" i="44"/>
  <c r="S39" i="44"/>
  <c r="R40" i="228"/>
  <c r="S39" i="228"/>
  <c r="R40" i="222"/>
  <c r="S39" i="222"/>
  <c r="R40" i="142"/>
  <c r="S39" i="142"/>
  <c r="R40" i="218"/>
  <c r="S39" i="218"/>
  <c r="R40" i="63"/>
  <c r="S39" i="63"/>
  <c r="R40" i="144"/>
  <c r="S39" i="144"/>
  <c r="R40" i="169"/>
  <c r="S39" i="169"/>
  <c r="R40" i="178"/>
  <c r="S39" i="178"/>
  <c r="R40" i="1"/>
  <c r="S39" i="1"/>
  <c r="R40" i="187"/>
  <c r="S39" i="187"/>
  <c r="R40" i="176"/>
  <c r="S39" i="176"/>
  <c r="R40" i="104"/>
  <c r="S39" i="104"/>
  <c r="R40" i="47"/>
  <c r="S39" i="47"/>
  <c r="V39" i="199"/>
  <c r="S40" i="199"/>
  <c r="T39" i="199" s="1"/>
  <c r="T40" i="199" s="1"/>
  <c r="U39" i="199" s="1"/>
  <c r="U40" i="199" s="1"/>
  <c r="V40" i="199" s="1"/>
  <c r="W40" i="199" s="1"/>
  <c r="V39" i="207"/>
  <c r="S40" i="207"/>
  <c r="T39" i="207" s="1"/>
  <c r="T40" i="207" s="1"/>
  <c r="U39" i="207" s="1"/>
  <c r="U40" i="207" s="1"/>
  <c r="V40" i="207" s="1"/>
  <c r="W40" i="207" s="1"/>
  <c r="R40" i="49"/>
  <c r="S39" i="49"/>
  <c r="R40" i="128"/>
  <c r="S39" i="128"/>
  <c r="R40" i="90"/>
  <c r="S39" i="90"/>
  <c r="R40" i="213"/>
  <c r="S39" i="213"/>
  <c r="R40" i="206"/>
  <c r="S39" i="206"/>
  <c r="R40" i="246"/>
  <c r="S39" i="246"/>
  <c r="R40" i="30"/>
  <c r="S39" i="30"/>
  <c r="R40" i="26"/>
  <c r="S39" i="26"/>
  <c r="R40" i="29"/>
  <c r="S39" i="29"/>
  <c r="R40" i="89"/>
  <c r="S39" i="89"/>
  <c r="R40" i="101"/>
  <c r="S39" i="101"/>
  <c r="R40" i="82"/>
  <c r="S39" i="82"/>
  <c r="R40" i="36"/>
  <c r="S39" i="36"/>
  <c r="R40" i="85"/>
  <c r="S39" i="85"/>
  <c r="R40" i="133"/>
  <c r="S39" i="133"/>
  <c r="R40" i="46"/>
  <c r="S39" i="46"/>
  <c r="R40" i="96"/>
  <c r="S39" i="96"/>
  <c r="R40" i="70"/>
  <c r="S39" i="70"/>
  <c r="V39" i="72"/>
  <c r="S40" i="72"/>
  <c r="T39" i="72" s="1"/>
  <c r="T40" i="72" s="1"/>
  <c r="U39" i="72" s="1"/>
  <c r="U40" i="72" s="1"/>
  <c r="V40" i="72" s="1"/>
  <c r="W40" i="72" s="1"/>
  <c r="R40" i="105"/>
  <c r="S39" i="105"/>
  <c r="R40" i="98"/>
  <c r="S39" i="98"/>
  <c r="V39" i="94"/>
  <c r="S40" i="94"/>
  <c r="T39" i="94" s="1"/>
  <c r="T40" i="94" s="1"/>
  <c r="U39" i="94" s="1"/>
  <c r="U40" i="94" s="1"/>
  <c r="V40" i="94" s="1"/>
  <c r="W40" i="94" s="1"/>
  <c r="R40" i="182"/>
  <c r="S39" i="182"/>
  <c r="R40" i="188"/>
  <c r="S39" i="188"/>
  <c r="R40" i="86"/>
  <c r="S39" i="86"/>
  <c r="R40" i="227"/>
  <c r="S39" i="227"/>
  <c r="R40" i="211"/>
  <c r="S39" i="211"/>
  <c r="R40" i="161"/>
  <c r="S39" i="161"/>
  <c r="R40" i="195"/>
  <c r="S39" i="195"/>
  <c r="R40" i="244"/>
  <c r="S39" i="244"/>
  <c r="R40" i="83"/>
  <c r="S39" i="83"/>
  <c r="R40" i="153"/>
  <c r="S39" i="153"/>
  <c r="R40" i="131"/>
  <c r="S39" i="131"/>
  <c r="R40" i="235"/>
  <c r="S39" i="235"/>
  <c r="R40" i="183"/>
  <c r="S39" i="183"/>
  <c r="V39" i="180"/>
  <c r="S40" i="180"/>
  <c r="T39" i="180" s="1"/>
  <c r="T40" i="180" s="1"/>
  <c r="U39" i="180" s="1"/>
  <c r="U40" i="180" s="1"/>
  <c r="V40" i="180" s="1"/>
  <c r="W40" i="180" s="1"/>
  <c r="R40" i="151"/>
  <c r="S39" i="151"/>
  <c r="R40" i="203"/>
  <c r="S39" i="203"/>
  <c r="R40" i="201"/>
  <c r="S39" i="201"/>
  <c r="R40" i="43"/>
  <c r="S39" i="43"/>
  <c r="R40" i="103"/>
  <c r="S39" i="103"/>
  <c r="R40" i="189"/>
  <c r="S39" i="189"/>
  <c r="R40" i="194"/>
  <c r="S39" i="194"/>
  <c r="R40" i="119"/>
  <c r="S39" i="119"/>
  <c r="R40" i="240"/>
  <c r="S39" i="240"/>
  <c r="R40" i="73"/>
  <c r="S39" i="73"/>
  <c r="R40" i="152"/>
  <c r="S39" i="152"/>
  <c r="R40" i="147"/>
  <c r="S39" i="147"/>
  <c r="R40" i="71"/>
  <c r="S39" i="71"/>
  <c r="R40" i="256"/>
  <c r="S39" i="256"/>
  <c r="R40" i="35"/>
  <c r="S39" i="35"/>
  <c r="R40" i="52"/>
  <c r="S39" i="52"/>
  <c r="R40" i="67"/>
  <c r="S39" i="67"/>
  <c r="R40" i="237"/>
  <c r="S39" i="237"/>
  <c r="R40" i="157"/>
  <c r="S39" i="157"/>
  <c r="R40" i="158"/>
  <c r="S39" i="158"/>
  <c r="R40" i="214"/>
  <c r="S39" i="214"/>
  <c r="R40" i="120"/>
  <c r="S39" i="120"/>
  <c r="V39" i="37"/>
  <c r="S40" i="37"/>
  <c r="T39" i="37" s="1"/>
  <c r="T40" i="37" s="1"/>
  <c r="U39" i="37" s="1"/>
  <c r="U40" i="37" s="1"/>
  <c r="V40" i="37" s="1"/>
  <c r="W40" i="37" s="1"/>
  <c r="R40" i="208"/>
  <c r="S39" i="208"/>
  <c r="R40" i="210"/>
  <c r="S39" i="210"/>
  <c r="R40" i="205"/>
  <c r="S39" i="205"/>
  <c r="R40" i="196"/>
  <c r="S39" i="196"/>
  <c r="R40" i="59"/>
  <c r="S39" i="59"/>
  <c r="R40" i="217"/>
  <c r="S39" i="217"/>
  <c r="R40" i="42"/>
  <c r="S39" i="42"/>
  <c r="R40" i="12"/>
  <c r="S39" i="12"/>
  <c r="R40" i="27"/>
  <c r="S39" i="27"/>
  <c r="R40" i="28"/>
  <c r="S39" i="28"/>
  <c r="R40" i="5"/>
  <c r="S39" i="5"/>
  <c r="R40" i="13"/>
  <c r="S39" i="13"/>
  <c r="R40" i="23"/>
  <c r="S39" i="23"/>
  <c r="R40" i="74"/>
  <c r="S39" i="74"/>
  <c r="V39" i="56"/>
  <c r="S40" i="56"/>
  <c r="T39" i="56" s="1"/>
  <c r="T40" i="56" s="1"/>
  <c r="U39" i="56" s="1"/>
  <c r="U40" i="56" s="1"/>
  <c r="V40" i="56" s="1"/>
  <c r="W40" i="56" s="1"/>
  <c r="R40" i="249"/>
  <c r="S39" i="249"/>
  <c r="R40" i="58"/>
  <c r="S39" i="58"/>
  <c r="R40" i="172"/>
  <c r="S39" i="172"/>
  <c r="R40" i="204"/>
  <c r="S39" i="204"/>
  <c r="R40" i="251"/>
  <c r="S39" i="251"/>
  <c r="R40" i="106"/>
  <c r="S39" i="106"/>
  <c r="R40" i="117"/>
  <c r="S39" i="117"/>
  <c r="R40" i="168"/>
  <c r="S39" i="168"/>
  <c r="R40" i="139"/>
  <c r="S39" i="139"/>
  <c r="V39" i="80"/>
  <c r="S40" i="80"/>
  <c r="T39" i="80" s="1"/>
  <c r="T40" i="80" s="1"/>
  <c r="U39" i="80" s="1"/>
  <c r="U40" i="80" s="1"/>
  <c r="V40" i="80" s="1"/>
  <c r="W40" i="80" s="1"/>
  <c r="R40" i="51"/>
  <c r="S39" i="51"/>
  <c r="R40" i="125"/>
  <c r="S39" i="125"/>
  <c r="R40" i="127"/>
  <c r="S39" i="127"/>
  <c r="R40" i="197"/>
  <c r="S39" i="197"/>
  <c r="R40" i="173"/>
  <c r="S39" i="173"/>
  <c r="R40" i="186"/>
  <c r="S39" i="186"/>
  <c r="R40" i="113"/>
  <c r="S39" i="113"/>
  <c r="R40" i="137"/>
  <c r="S39" i="137"/>
  <c r="R40" i="234"/>
  <c r="S39" i="234"/>
  <c r="V39" i="254"/>
  <c r="S40" i="254"/>
  <c r="T39" i="254" s="1"/>
  <c r="T40" i="254" s="1"/>
  <c r="U39" i="254" s="1"/>
  <c r="U40" i="254" s="1"/>
  <c r="V40" i="254" s="1"/>
  <c r="W40" i="254" s="1"/>
  <c r="R40" i="167"/>
  <c r="S39" i="167"/>
  <c r="R40" i="53"/>
  <c r="S39" i="53"/>
  <c r="R40" i="54"/>
  <c r="S39" i="54"/>
  <c r="R40" i="175"/>
  <c r="S39" i="175"/>
  <c r="R40" i="243"/>
  <c r="S39" i="243"/>
  <c r="R40" i="212"/>
  <c r="S39" i="212"/>
  <c r="R40" i="215"/>
  <c r="S39" i="215"/>
  <c r="R40" i="132"/>
  <c r="S39" i="132"/>
  <c r="R40" i="190"/>
  <c r="S39" i="190"/>
  <c r="R40" i="179"/>
  <c r="S39" i="179"/>
  <c r="R40" i="192"/>
  <c r="S39" i="192"/>
  <c r="V39" i="245"/>
  <c r="S40" i="245"/>
  <c r="T39" i="245" s="1"/>
  <c r="T40" i="245" s="1"/>
  <c r="U39" i="245" s="1"/>
  <c r="U40" i="245" s="1"/>
  <c r="V40" i="245" s="1"/>
  <c r="W40" i="245" s="1"/>
  <c r="R40" i="77"/>
  <c r="S39" i="77"/>
  <c r="R40" i="156"/>
  <c r="S39" i="156"/>
  <c r="R40" i="150"/>
  <c r="S39" i="150"/>
  <c r="R40" i="38"/>
  <c r="S39" i="38"/>
  <c r="R40" i="50"/>
  <c r="S39" i="50"/>
  <c r="R40" i="231"/>
  <c r="S39" i="231"/>
  <c r="R40" i="40"/>
  <c r="S39" i="40"/>
  <c r="R40" i="141"/>
  <c r="S39" i="141"/>
  <c r="R40" i="149"/>
  <c r="S39" i="149"/>
  <c r="R40" i="220"/>
  <c r="S39" i="220"/>
  <c r="R40" i="87"/>
  <c r="S39" i="87"/>
  <c r="V39" i="185"/>
  <c r="S40" i="185"/>
  <c r="T39" i="185" s="1"/>
  <c r="T40" i="185" s="1"/>
  <c r="U39" i="185" s="1"/>
  <c r="U40" i="185" s="1"/>
  <c r="V40" i="185" s="1"/>
  <c r="W40" i="185" s="1"/>
  <c r="R40" i="111"/>
  <c r="S39" i="111"/>
  <c r="R40" i="95"/>
  <c r="S39" i="95"/>
  <c r="R40" i="143"/>
  <c r="S39" i="143"/>
  <c r="R40" i="236"/>
  <c r="S39" i="236"/>
  <c r="R40" i="191"/>
  <c r="S39" i="191"/>
  <c r="R40" i="60"/>
  <c r="S39" i="60"/>
  <c r="R40" i="39"/>
  <c r="S39" i="39"/>
  <c r="S40" i="107"/>
  <c r="T39" i="107" s="1"/>
  <c r="T40" i="107" s="1"/>
  <c r="U39" i="107" s="1"/>
  <c r="U40" i="107" s="1"/>
  <c r="V40" i="107" s="1"/>
  <c r="W40" i="107" s="1"/>
  <c r="V39" i="107"/>
  <c r="R40" i="247"/>
  <c r="S39" i="247"/>
  <c r="R40" i="163"/>
  <c r="S39" i="163"/>
  <c r="R40" i="78"/>
  <c r="S39" i="78"/>
  <c r="R40" i="17"/>
  <c r="S39" i="17"/>
  <c r="R40" i="14"/>
  <c r="S39" i="14"/>
  <c r="R40" i="20"/>
  <c r="S39" i="20"/>
  <c r="R40" i="11"/>
  <c r="S39" i="11"/>
  <c r="R40" i="6"/>
  <c r="S39" i="6"/>
  <c r="R40" i="25"/>
  <c r="S39" i="25"/>
  <c r="R40" i="41"/>
  <c r="S39" i="41"/>
  <c r="R40" i="22"/>
  <c r="S39" i="22"/>
  <c r="R40" i="33"/>
  <c r="S39" i="33"/>
  <c r="R40" i="24"/>
  <c r="S39" i="24"/>
  <c r="R40" i="15"/>
  <c r="S39" i="15"/>
  <c r="R40" i="32"/>
  <c r="S39" i="32"/>
  <c r="R40" i="9"/>
  <c r="S39" i="9"/>
  <c r="R39" i="61" l="1"/>
  <c r="O40" i="61"/>
  <c r="P39" i="61" s="1"/>
  <c r="P40" i="61" s="1"/>
  <c r="Q39" i="61" s="1"/>
  <c r="Q40" i="61" s="1"/>
  <c r="S39" i="148"/>
  <c r="R40" i="148"/>
  <c r="R39" i="65"/>
  <c r="O40" i="65"/>
  <c r="P39" i="65" s="1"/>
  <c r="P40" i="65" s="1"/>
  <c r="Q39" i="65" s="1"/>
  <c r="Q40" i="65" s="1"/>
  <c r="R39" i="62"/>
  <c r="O40" i="62"/>
  <c r="P39" i="62" s="1"/>
  <c r="P40" i="62" s="1"/>
  <c r="Q39" i="62" s="1"/>
  <c r="Q40" i="62" s="1"/>
  <c r="O40" i="8"/>
  <c r="P39" i="8" s="1"/>
  <c r="P40" i="8" s="1"/>
  <c r="Q39" i="8" s="1"/>
  <c r="Q40" i="8" s="1"/>
  <c r="R39" i="8"/>
  <c r="R40" i="239"/>
  <c r="S39" i="239"/>
  <c r="R40" i="99"/>
  <c r="S39" i="99"/>
  <c r="R40" i="115"/>
  <c r="S39" i="115"/>
  <c r="R39" i="66"/>
  <c r="O40" i="66"/>
  <c r="P39" i="66" s="1"/>
  <c r="P40" i="66" s="1"/>
  <c r="Q39" i="66" s="1"/>
  <c r="Q40" i="66" s="1"/>
  <c r="R40" i="162"/>
  <c r="S39" i="162"/>
  <c r="R40" i="174"/>
  <c r="S39" i="174"/>
  <c r="R40" i="123"/>
  <c r="S39" i="123"/>
  <c r="R39" i="81"/>
  <c r="O40" i="81"/>
  <c r="P39" i="81" s="1"/>
  <c r="P40" i="81" s="1"/>
  <c r="Q39" i="81" s="1"/>
  <c r="Q40" i="81" s="1"/>
  <c r="O40" i="18"/>
  <c r="P39" i="18" s="1"/>
  <c r="P40" i="18" s="1"/>
  <c r="Q39" i="18" s="1"/>
  <c r="Q40" i="18" s="1"/>
  <c r="R39" i="18"/>
  <c r="O40" i="19"/>
  <c r="P39" i="19" s="1"/>
  <c r="P40" i="19" s="1"/>
  <c r="Q39" i="19" s="1"/>
  <c r="Q40" i="19" s="1"/>
  <c r="R39" i="19"/>
  <c r="R40" i="48"/>
  <c r="S39" i="48"/>
  <c r="R40" i="154"/>
  <c r="S39" i="154"/>
  <c r="R39" i="108"/>
  <c r="O40" i="108"/>
  <c r="P39" i="108" s="1"/>
  <c r="P40" i="108" s="1"/>
  <c r="Q39" i="108" s="1"/>
  <c r="Q40" i="108" s="1"/>
  <c r="R40" i="92"/>
  <c r="S39" i="92"/>
  <c r="R39" i="110"/>
  <c r="O40" i="110"/>
  <c r="P39" i="110" s="1"/>
  <c r="P40" i="110" s="1"/>
  <c r="Q39" i="110" s="1"/>
  <c r="Q40" i="110" s="1"/>
  <c r="R39" i="64"/>
  <c r="O40" i="64"/>
  <c r="P39" i="64" s="1"/>
  <c r="P40" i="64" s="1"/>
  <c r="Q39" i="64" s="1"/>
  <c r="Q40" i="64" s="1"/>
  <c r="R39" i="109"/>
  <c r="O40" i="109"/>
  <c r="P39" i="109" s="1"/>
  <c r="P40" i="109" s="1"/>
  <c r="Q39" i="109" s="1"/>
  <c r="Q40" i="109" s="1"/>
  <c r="R40" i="34"/>
  <c r="S39" i="34"/>
  <c r="R40" i="122"/>
  <c r="S39" i="122"/>
  <c r="R40" i="124"/>
  <c r="S39" i="124"/>
  <c r="R39" i="91"/>
  <c r="O40" i="91"/>
  <c r="P39" i="91" s="1"/>
  <c r="P40" i="91" s="1"/>
  <c r="Q39" i="91" s="1"/>
  <c r="Q40" i="91" s="1"/>
  <c r="S40" i="171"/>
  <c r="T39" i="171" s="1"/>
  <c r="T40" i="171" s="1"/>
  <c r="U39" i="171" s="1"/>
  <c r="U40" i="171" s="1"/>
  <c r="V40" i="171" s="1"/>
  <c r="W40" i="171" s="1"/>
  <c r="V39" i="171"/>
  <c r="S40" i="114"/>
  <c r="T39" i="114" s="1"/>
  <c r="T40" i="114" s="1"/>
  <c r="U39" i="114" s="1"/>
  <c r="U40" i="114" s="1"/>
  <c r="V40" i="114" s="1"/>
  <c r="W40" i="114" s="1"/>
  <c r="V39" i="114"/>
  <c r="V39" i="6"/>
  <c r="S40" i="6"/>
  <c r="T39" i="6" s="1"/>
  <c r="T40" i="6" s="1"/>
  <c r="U39" i="6" s="1"/>
  <c r="U40" i="6" s="1"/>
  <c r="V40" i="6" s="1"/>
  <c r="W40" i="6" s="1"/>
  <c r="S40" i="150"/>
  <c r="T39" i="150" s="1"/>
  <c r="T40" i="150" s="1"/>
  <c r="U39" i="150" s="1"/>
  <c r="U40" i="150" s="1"/>
  <c r="V40" i="150" s="1"/>
  <c r="W40" i="150" s="1"/>
  <c r="V39" i="150"/>
  <c r="V39" i="197"/>
  <c r="S40" i="197"/>
  <c r="T39" i="197" s="1"/>
  <c r="T40" i="197" s="1"/>
  <c r="U39" i="197" s="1"/>
  <c r="U40" i="197" s="1"/>
  <c r="V40" i="197" s="1"/>
  <c r="W40" i="197" s="1"/>
  <c r="S40" i="106"/>
  <c r="T39" i="106" s="1"/>
  <c r="T40" i="106" s="1"/>
  <c r="U39" i="106" s="1"/>
  <c r="U40" i="106" s="1"/>
  <c r="V40" i="106" s="1"/>
  <c r="W40" i="106" s="1"/>
  <c r="V39" i="106"/>
  <c r="V39" i="23"/>
  <c r="S40" i="23"/>
  <c r="T39" i="23" s="1"/>
  <c r="T40" i="23" s="1"/>
  <c r="U39" i="23" s="1"/>
  <c r="U40" i="23" s="1"/>
  <c r="V40" i="23" s="1"/>
  <c r="W40" i="23" s="1"/>
  <c r="V39" i="205"/>
  <c r="S40" i="205"/>
  <c r="T39" i="205" s="1"/>
  <c r="T40" i="205" s="1"/>
  <c r="U39" i="205" s="1"/>
  <c r="U40" i="205" s="1"/>
  <c r="V40" i="205" s="1"/>
  <c r="W40" i="205" s="1"/>
  <c r="V39" i="35"/>
  <c r="S40" i="35"/>
  <c r="T39" i="35" s="1"/>
  <c r="T40" i="35" s="1"/>
  <c r="U39" i="35" s="1"/>
  <c r="U40" i="35" s="1"/>
  <c r="V40" i="35" s="1"/>
  <c r="W40" i="35" s="1"/>
  <c r="S40" i="147"/>
  <c r="T39" i="147" s="1"/>
  <c r="T40" i="147" s="1"/>
  <c r="U39" i="147" s="1"/>
  <c r="U40" i="147" s="1"/>
  <c r="V40" i="147" s="1"/>
  <c r="W40" i="147" s="1"/>
  <c r="V39" i="147"/>
  <c r="S40" i="119"/>
  <c r="T39" i="119" s="1"/>
  <c r="T40" i="119" s="1"/>
  <c r="U39" i="119" s="1"/>
  <c r="U40" i="119" s="1"/>
  <c r="V40" i="119" s="1"/>
  <c r="W40" i="119" s="1"/>
  <c r="V39" i="119"/>
  <c r="S40" i="161"/>
  <c r="T39" i="161" s="1"/>
  <c r="T40" i="161" s="1"/>
  <c r="U39" i="161" s="1"/>
  <c r="U40" i="161" s="1"/>
  <c r="V40" i="161" s="1"/>
  <c r="W40" i="161" s="1"/>
  <c r="V39" i="161"/>
  <c r="V39" i="188"/>
  <c r="S40" i="188"/>
  <c r="T39" i="188" s="1"/>
  <c r="T40" i="188" s="1"/>
  <c r="U39" i="188" s="1"/>
  <c r="U40" i="188" s="1"/>
  <c r="V40" i="188" s="1"/>
  <c r="W40" i="188" s="1"/>
  <c r="V39" i="46"/>
  <c r="S40" i="46"/>
  <c r="T39" i="46" s="1"/>
  <c r="T40" i="46" s="1"/>
  <c r="U39" i="46" s="1"/>
  <c r="U40" i="46" s="1"/>
  <c r="V40" i="46" s="1"/>
  <c r="W40" i="46" s="1"/>
  <c r="V39" i="82"/>
  <c r="S40" i="82"/>
  <c r="T39" i="82" s="1"/>
  <c r="T40" i="82" s="1"/>
  <c r="U39" i="82" s="1"/>
  <c r="U40" i="82" s="1"/>
  <c r="V40" i="82" s="1"/>
  <c r="W40" i="82" s="1"/>
  <c r="V39" i="206"/>
  <c r="S40" i="206"/>
  <c r="T39" i="206" s="1"/>
  <c r="T40" i="206" s="1"/>
  <c r="U39" i="206" s="1"/>
  <c r="U40" i="206" s="1"/>
  <c r="V40" i="206" s="1"/>
  <c r="W40" i="206" s="1"/>
  <c r="V39" i="187"/>
  <c r="S40" i="187"/>
  <c r="T39" i="187" s="1"/>
  <c r="T40" i="187" s="1"/>
  <c r="U39" i="187" s="1"/>
  <c r="U40" i="187" s="1"/>
  <c r="V40" i="187" s="1"/>
  <c r="W40" i="187" s="1"/>
  <c r="V39" i="222"/>
  <c r="S40" i="222"/>
  <c r="T39" i="222" s="1"/>
  <c r="T40" i="222" s="1"/>
  <c r="U39" i="222" s="1"/>
  <c r="U40" i="222" s="1"/>
  <c r="V40" i="222" s="1"/>
  <c r="W40" i="222" s="1"/>
  <c r="V39" i="198"/>
  <c r="S40" i="198"/>
  <c r="T39" i="198" s="1"/>
  <c r="T40" i="198" s="1"/>
  <c r="U39" i="198" s="1"/>
  <c r="U40" i="198" s="1"/>
  <c r="V40" i="198" s="1"/>
  <c r="W40" i="198" s="1"/>
  <c r="V39" i="225"/>
  <c r="S40" i="225"/>
  <c r="T39" i="225" s="1"/>
  <c r="T40" i="225" s="1"/>
  <c r="U39" i="225" s="1"/>
  <c r="U40" i="225" s="1"/>
  <c r="V40" i="225" s="1"/>
  <c r="W40" i="225" s="1"/>
  <c r="S40" i="164"/>
  <c r="T39" i="164" s="1"/>
  <c r="T40" i="164" s="1"/>
  <c r="U39" i="164" s="1"/>
  <c r="U40" i="164" s="1"/>
  <c r="V40" i="164" s="1"/>
  <c r="W40" i="164" s="1"/>
  <c r="V39" i="164"/>
  <c r="V39" i="216"/>
  <c r="S40" i="216"/>
  <c r="T39" i="216" s="1"/>
  <c r="T40" i="216" s="1"/>
  <c r="U39" i="216" s="1"/>
  <c r="U40" i="216" s="1"/>
  <c r="V40" i="216" s="1"/>
  <c r="W40" i="216" s="1"/>
  <c r="S40" i="118"/>
  <c r="T39" i="118" s="1"/>
  <c r="T40" i="118" s="1"/>
  <c r="U39" i="118" s="1"/>
  <c r="U40" i="118" s="1"/>
  <c r="V40" i="118" s="1"/>
  <c r="W40" i="118" s="1"/>
  <c r="V39" i="118"/>
  <c r="S40" i="155"/>
  <c r="T39" i="155" s="1"/>
  <c r="T40" i="155" s="1"/>
  <c r="U39" i="155" s="1"/>
  <c r="U40" i="155" s="1"/>
  <c r="V40" i="155" s="1"/>
  <c r="W40" i="155" s="1"/>
  <c r="V39" i="155"/>
  <c r="S40" i="135"/>
  <c r="T39" i="135" s="1"/>
  <c r="T40" i="135" s="1"/>
  <c r="U39" i="135" s="1"/>
  <c r="U40" i="135" s="1"/>
  <c r="V40" i="135" s="1"/>
  <c r="W40" i="135" s="1"/>
  <c r="V39" i="135"/>
  <c r="S40" i="126"/>
  <c r="T39" i="126" s="1"/>
  <c r="T40" i="126" s="1"/>
  <c r="U39" i="126" s="1"/>
  <c r="U40" i="126" s="1"/>
  <c r="V40" i="126" s="1"/>
  <c r="W40" i="126" s="1"/>
  <c r="V39" i="126"/>
  <c r="V39" i="238"/>
  <c r="S40" i="238"/>
  <c r="T39" i="238" s="1"/>
  <c r="T40" i="238" s="1"/>
  <c r="U39" i="238" s="1"/>
  <c r="U40" i="238" s="1"/>
  <c r="V40" i="238" s="1"/>
  <c r="W40" i="238" s="1"/>
  <c r="V39" i="200"/>
  <c r="S40" i="200"/>
  <c r="T39" i="200" s="1"/>
  <c r="T40" i="200" s="1"/>
  <c r="U39" i="200" s="1"/>
  <c r="U40" i="200" s="1"/>
  <c r="V40" i="200" s="1"/>
  <c r="W40" i="200" s="1"/>
  <c r="V39" i="33"/>
  <c r="S40" i="33"/>
  <c r="T39" i="33" s="1"/>
  <c r="T40" i="33" s="1"/>
  <c r="U39" i="33" s="1"/>
  <c r="U40" i="33" s="1"/>
  <c r="V40" i="33" s="1"/>
  <c r="W40" i="33" s="1"/>
  <c r="S40" i="149"/>
  <c r="T39" i="149" s="1"/>
  <c r="T40" i="149" s="1"/>
  <c r="U39" i="149" s="1"/>
  <c r="U40" i="149" s="1"/>
  <c r="V40" i="149" s="1"/>
  <c r="W40" i="149" s="1"/>
  <c r="V39" i="149"/>
  <c r="S40" i="175"/>
  <c r="T39" i="175" s="1"/>
  <c r="T40" i="175" s="1"/>
  <c r="U39" i="175" s="1"/>
  <c r="U40" i="175" s="1"/>
  <c r="V40" i="175" s="1"/>
  <c r="W40" i="175" s="1"/>
  <c r="V39" i="175"/>
  <c r="V39" i="217"/>
  <c r="S40" i="217"/>
  <c r="T39" i="217" s="1"/>
  <c r="T40" i="217" s="1"/>
  <c r="U39" i="217" s="1"/>
  <c r="U40" i="217" s="1"/>
  <c r="V40" i="217" s="1"/>
  <c r="W40" i="217" s="1"/>
  <c r="S40" i="105"/>
  <c r="T39" i="105" s="1"/>
  <c r="T40" i="105" s="1"/>
  <c r="U39" i="105" s="1"/>
  <c r="U40" i="105" s="1"/>
  <c r="V40" i="105" s="1"/>
  <c r="W40" i="105" s="1"/>
  <c r="V39" i="105"/>
  <c r="V39" i="29"/>
  <c r="S40" i="29"/>
  <c r="T39" i="29" s="1"/>
  <c r="T40" i="29" s="1"/>
  <c r="U39" i="29" s="1"/>
  <c r="U40" i="29" s="1"/>
  <c r="V40" i="29" s="1"/>
  <c r="W40" i="29" s="1"/>
  <c r="S40" i="144"/>
  <c r="T39" i="144" s="1"/>
  <c r="T40" i="144" s="1"/>
  <c r="U39" i="144" s="1"/>
  <c r="U40" i="144" s="1"/>
  <c r="V40" i="144" s="1"/>
  <c r="W40" i="144" s="1"/>
  <c r="V39" i="144"/>
  <c r="V39" i="4"/>
  <c r="S40" i="4"/>
  <c r="T39" i="4" s="1"/>
  <c r="T40" i="4" s="1"/>
  <c r="U39" i="4" s="1"/>
  <c r="U40" i="4" s="1"/>
  <c r="V40" i="4" s="1"/>
  <c r="W40" i="4" s="1"/>
  <c r="V39" i="32"/>
  <c r="S40" i="32"/>
  <c r="T39" i="32" s="1"/>
  <c r="T40" i="32" s="1"/>
  <c r="U39" i="32" s="1"/>
  <c r="U40" i="32" s="1"/>
  <c r="V40" i="32" s="1"/>
  <c r="W40" i="32" s="1"/>
  <c r="V39" i="236"/>
  <c r="S40" i="236"/>
  <c r="T39" i="236" s="1"/>
  <c r="T40" i="236" s="1"/>
  <c r="U39" i="236" s="1"/>
  <c r="U40" i="236" s="1"/>
  <c r="V40" i="236" s="1"/>
  <c r="W40" i="236" s="1"/>
  <c r="S40" i="141"/>
  <c r="T39" i="141" s="1"/>
  <c r="T40" i="141" s="1"/>
  <c r="U39" i="141" s="1"/>
  <c r="U40" i="141" s="1"/>
  <c r="V40" i="141" s="1"/>
  <c r="W40" i="141" s="1"/>
  <c r="V39" i="141"/>
  <c r="V39" i="50"/>
  <c r="S40" i="50"/>
  <c r="T39" i="50" s="1"/>
  <c r="T40" i="50" s="1"/>
  <c r="U39" i="50" s="1"/>
  <c r="U40" i="50" s="1"/>
  <c r="V40" i="50" s="1"/>
  <c r="W40" i="50" s="1"/>
  <c r="S40" i="156"/>
  <c r="T39" i="156" s="1"/>
  <c r="T40" i="156" s="1"/>
  <c r="U39" i="156" s="1"/>
  <c r="U40" i="156" s="1"/>
  <c r="V40" i="156" s="1"/>
  <c r="W40" i="156" s="1"/>
  <c r="V39" i="156"/>
  <c r="V39" i="179"/>
  <c r="S40" i="179"/>
  <c r="T39" i="179" s="1"/>
  <c r="T40" i="179" s="1"/>
  <c r="U39" i="179" s="1"/>
  <c r="U40" i="179" s="1"/>
  <c r="V40" i="179" s="1"/>
  <c r="W40" i="179" s="1"/>
  <c r="V39" i="212"/>
  <c r="S40" i="212"/>
  <c r="T39" i="212" s="1"/>
  <c r="T40" i="212" s="1"/>
  <c r="U39" i="212" s="1"/>
  <c r="U40" i="212" s="1"/>
  <c r="V40" i="212" s="1"/>
  <c r="W40" i="212" s="1"/>
  <c r="V39" i="54"/>
  <c r="S40" i="54"/>
  <c r="T39" i="54" s="1"/>
  <c r="T40" i="54" s="1"/>
  <c r="U39" i="54" s="1"/>
  <c r="U40" i="54" s="1"/>
  <c r="V40" i="54" s="1"/>
  <c r="W40" i="54" s="1"/>
  <c r="S40" i="113"/>
  <c r="T39" i="113" s="1"/>
  <c r="T40" i="113" s="1"/>
  <c r="U39" i="113" s="1"/>
  <c r="U40" i="113" s="1"/>
  <c r="V40" i="113" s="1"/>
  <c r="W40" i="113" s="1"/>
  <c r="V39" i="113"/>
  <c r="S40" i="127"/>
  <c r="T39" i="127" s="1"/>
  <c r="T40" i="127" s="1"/>
  <c r="U39" i="127" s="1"/>
  <c r="U40" i="127" s="1"/>
  <c r="V40" i="127" s="1"/>
  <c r="W40" i="127" s="1"/>
  <c r="V39" i="127"/>
  <c r="S40" i="139"/>
  <c r="T39" i="139" s="1"/>
  <c r="T40" i="139" s="1"/>
  <c r="U39" i="139" s="1"/>
  <c r="U40" i="139" s="1"/>
  <c r="V40" i="139" s="1"/>
  <c r="W40" i="139" s="1"/>
  <c r="V39" i="139"/>
  <c r="S40" i="251"/>
  <c r="T39" i="251" s="1"/>
  <c r="T40" i="251" s="1"/>
  <c r="U39" i="251" s="1"/>
  <c r="U40" i="251" s="1"/>
  <c r="V40" i="251" s="1"/>
  <c r="W40" i="251" s="1"/>
  <c r="V39" i="251"/>
  <c r="V39" i="249"/>
  <c r="S40" i="249"/>
  <c r="T39" i="249" s="1"/>
  <c r="T40" i="249" s="1"/>
  <c r="U39" i="249" s="1"/>
  <c r="U40" i="249" s="1"/>
  <c r="V40" i="249" s="1"/>
  <c r="W40" i="249" s="1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59"/>
  <c r="S40" i="59"/>
  <c r="T39" i="59" s="1"/>
  <c r="T40" i="59" s="1"/>
  <c r="U39" i="59" s="1"/>
  <c r="U40" i="59" s="1"/>
  <c r="V40" i="59" s="1"/>
  <c r="W40" i="59" s="1"/>
  <c r="V39" i="210"/>
  <c r="S40" i="210"/>
  <c r="T39" i="210" s="1"/>
  <c r="T40" i="210" s="1"/>
  <c r="U39" i="210" s="1"/>
  <c r="U40" i="210" s="1"/>
  <c r="V40" i="210" s="1"/>
  <c r="W40" i="210" s="1"/>
  <c r="S40" i="120"/>
  <c r="T39" i="120" s="1"/>
  <c r="T40" i="120" s="1"/>
  <c r="U39" i="120" s="1"/>
  <c r="U40" i="120" s="1"/>
  <c r="V40" i="120" s="1"/>
  <c r="W40" i="120" s="1"/>
  <c r="V39" i="120"/>
  <c r="V39" i="237"/>
  <c r="S40" i="237"/>
  <c r="T39" i="237" s="1"/>
  <c r="T40" i="237" s="1"/>
  <c r="U39" i="237" s="1"/>
  <c r="U40" i="237" s="1"/>
  <c r="V40" i="237" s="1"/>
  <c r="W40" i="237" s="1"/>
  <c r="S40" i="256"/>
  <c r="T39" i="256" s="1"/>
  <c r="T40" i="256" s="1"/>
  <c r="U39" i="256" s="1"/>
  <c r="U40" i="256" s="1"/>
  <c r="V40" i="256" s="1"/>
  <c r="W40" i="256" s="1"/>
  <c r="V39" i="256"/>
  <c r="S40" i="152"/>
  <c r="T39" i="152" s="1"/>
  <c r="T40" i="152" s="1"/>
  <c r="U39" i="152" s="1"/>
  <c r="U40" i="152" s="1"/>
  <c r="V40" i="152" s="1"/>
  <c r="W40" i="152" s="1"/>
  <c r="V39" i="152"/>
  <c r="V39" i="194"/>
  <c r="S40" i="194"/>
  <c r="T39" i="194" s="1"/>
  <c r="T40" i="194" s="1"/>
  <c r="U39" i="194" s="1"/>
  <c r="U40" i="194" s="1"/>
  <c r="V40" i="194" s="1"/>
  <c r="W40" i="194" s="1"/>
  <c r="V39" i="201"/>
  <c r="S40" i="201"/>
  <c r="T39" i="201" s="1"/>
  <c r="T40" i="201" s="1"/>
  <c r="U39" i="201" s="1"/>
  <c r="U40" i="201" s="1"/>
  <c r="V40" i="201" s="1"/>
  <c r="W40" i="201" s="1"/>
  <c r="V39" i="183"/>
  <c r="S40" i="183"/>
  <c r="T39" i="183" s="1"/>
  <c r="T40" i="183" s="1"/>
  <c r="U39" i="183" s="1"/>
  <c r="U40" i="183" s="1"/>
  <c r="V40" i="183" s="1"/>
  <c r="W40" i="183" s="1"/>
  <c r="V39" i="83"/>
  <c r="S40" i="83"/>
  <c r="T39" i="83" s="1"/>
  <c r="T40" i="83" s="1"/>
  <c r="U39" i="83" s="1"/>
  <c r="U40" i="83" s="1"/>
  <c r="V40" i="83" s="1"/>
  <c r="W40" i="83" s="1"/>
  <c r="V39" i="211"/>
  <c r="S40" i="211"/>
  <c r="T39" i="211" s="1"/>
  <c r="T40" i="211" s="1"/>
  <c r="U39" i="211" s="1"/>
  <c r="U40" i="211" s="1"/>
  <c r="V40" i="211" s="1"/>
  <c r="W40" i="211" s="1"/>
  <c r="V39" i="182"/>
  <c r="S40" i="182"/>
  <c r="T39" i="182" s="1"/>
  <c r="T40" i="182" s="1"/>
  <c r="U39" i="182" s="1"/>
  <c r="U40" i="182" s="1"/>
  <c r="V40" i="182" s="1"/>
  <c r="W40" i="182" s="1"/>
  <c r="S40" i="133"/>
  <c r="T39" i="133" s="1"/>
  <c r="T40" i="133" s="1"/>
  <c r="U39" i="133" s="1"/>
  <c r="U40" i="133" s="1"/>
  <c r="V40" i="133" s="1"/>
  <c r="W40" i="133" s="1"/>
  <c r="V39" i="133"/>
  <c r="S40" i="101"/>
  <c r="T39" i="101" s="1"/>
  <c r="T40" i="101" s="1"/>
  <c r="U39" i="101" s="1"/>
  <c r="U40" i="101" s="1"/>
  <c r="V40" i="101" s="1"/>
  <c r="W40" i="101" s="1"/>
  <c r="V39" i="101"/>
  <c r="V39" i="26"/>
  <c r="S40" i="26"/>
  <c r="T39" i="26" s="1"/>
  <c r="T40" i="26" s="1"/>
  <c r="U39" i="26" s="1"/>
  <c r="U40" i="26" s="1"/>
  <c r="V40" i="26" s="1"/>
  <c r="W40" i="26" s="1"/>
  <c r="V39" i="213"/>
  <c r="S40" i="213"/>
  <c r="T39" i="213" s="1"/>
  <c r="T40" i="213" s="1"/>
  <c r="U39" i="213" s="1"/>
  <c r="U40" i="213" s="1"/>
  <c r="V40" i="213" s="1"/>
  <c r="W40" i="213" s="1"/>
  <c r="V39" i="49"/>
  <c r="S40" i="49"/>
  <c r="T39" i="49" s="1"/>
  <c r="T40" i="49" s="1"/>
  <c r="U39" i="49" s="1"/>
  <c r="U40" i="49" s="1"/>
  <c r="V40" i="49" s="1"/>
  <c r="W40" i="49" s="1"/>
  <c r="V39" i="47"/>
  <c r="S40" i="47"/>
  <c r="T39" i="47" s="1"/>
  <c r="T40" i="47" s="1"/>
  <c r="U39" i="47" s="1"/>
  <c r="U40" i="47" s="1"/>
  <c r="V40" i="47" s="1"/>
  <c r="W40" i="47" s="1"/>
  <c r="S40" i="1"/>
  <c r="T39" i="1" s="1"/>
  <c r="T40" i="1" s="1"/>
  <c r="U39" i="1" s="1"/>
  <c r="U40" i="1" s="1"/>
  <c r="V40" i="1" s="1"/>
  <c r="W40" i="1" s="1"/>
  <c r="V39" i="1"/>
  <c r="V39" i="63"/>
  <c r="S40" i="63"/>
  <c r="T39" i="63" s="1"/>
  <c r="T40" i="63" s="1"/>
  <c r="U39" i="63" s="1"/>
  <c r="U40" i="63" s="1"/>
  <c r="V40" i="63" s="1"/>
  <c r="W40" i="63" s="1"/>
  <c r="V39" i="228"/>
  <c r="S40" i="228"/>
  <c r="T39" i="228" s="1"/>
  <c r="T40" i="228" s="1"/>
  <c r="U39" i="228" s="1"/>
  <c r="U40" i="228" s="1"/>
  <c r="V40" i="228" s="1"/>
  <c r="W40" i="228" s="1"/>
  <c r="S40" i="121"/>
  <c r="T39" i="121" s="1"/>
  <c r="T40" i="121" s="1"/>
  <c r="U39" i="121" s="1"/>
  <c r="U40" i="121" s="1"/>
  <c r="V40" i="121" s="1"/>
  <c r="W40" i="121" s="1"/>
  <c r="V39" i="121"/>
  <c r="V39" i="230"/>
  <c r="S40" i="230"/>
  <c r="T39" i="230" s="1"/>
  <c r="T40" i="230" s="1"/>
  <c r="U39" i="230" s="1"/>
  <c r="U40" i="230" s="1"/>
  <c r="V40" i="230" s="1"/>
  <c r="W40" i="230" s="1"/>
  <c r="V39" i="68"/>
  <c r="S40" i="68"/>
  <c r="T39" i="68" s="1"/>
  <c r="T40" i="68" s="1"/>
  <c r="U39" i="68" s="1"/>
  <c r="U40" i="68" s="1"/>
  <c r="V40" i="68" s="1"/>
  <c r="W40" i="68" s="1"/>
  <c r="V39" i="232"/>
  <c r="S40" i="232"/>
  <c r="T39" i="232" s="1"/>
  <c r="T40" i="232" s="1"/>
  <c r="U39" i="232" s="1"/>
  <c r="U40" i="232" s="1"/>
  <c r="V40" i="232" s="1"/>
  <c r="W40" i="232" s="1"/>
  <c r="V39" i="233"/>
  <c r="S40" i="233"/>
  <c r="T39" i="233" s="1"/>
  <c r="T40" i="233" s="1"/>
  <c r="U39" i="233" s="1"/>
  <c r="U40" i="233" s="1"/>
  <c r="V40" i="233" s="1"/>
  <c r="W40" i="233" s="1"/>
  <c r="S40" i="166"/>
  <c r="T39" i="166" s="1"/>
  <c r="T40" i="166" s="1"/>
  <c r="U39" i="166" s="1"/>
  <c r="U40" i="166" s="1"/>
  <c r="V40" i="166" s="1"/>
  <c r="W40" i="166" s="1"/>
  <c r="V39" i="166"/>
  <c r="S40" i="252"/>
  <c r="T39" i="252" s="1"/>
  <c r="T40" i="252" s="1"/>
  <c r="U39" i="252" s="1"/>
  <c r="U40" i="252" s="1"/>
  <c r="V40" i="252" s="1"/>
  <c r="W40" i="252" s="1"/>
  <c r="V39" i="252"/>
  <c r="V39" i="193"/>
  <c r="S40" i="193"/>
  <c r="T39" i="193" s="1"/>
  <c r="T40" i="193" s="1"/>
  <c r="U39" i="193" s="1"/>
  <c r="U40" i="193" s="1"/>
  <c r="V40" i="193" s="1"/>
  <c r="W40" i="193" s="1"/>
  <c r="S40" i="112"/>
  <c r="T39" i="112" s="1"/>
  <c r="T40" i="112" s="1"/>
  <c r="U39" i="112" s="1"/>
  <c r="U40" i="112" s="1"/>
  <c r="V40" i="112" s="1"/>
  <c r="W40" i="112" s="1"/>
  <c r="V39" i="112"/>
  <c r="V39" i="10"/>
  <c r="S40" i="10"/>
  <c r="T39" i="10" s="1"/>
  <c r="T40" i="10" s="1"/>
  <c r="U39" i="10" s="1"/>
  <c r="U40" i="10" s="1"/>
  <c r="V40" i="10" s="1"/>
  <c r="W40" i="10" s="1"/>
  <c r="V39" i="226"/>
  <c r="S40" i="226"/>
  <c r="T39" i="226" s="1"/>
  <c r="T40" i="226" s="1"/>
  <c r="U39" i="226" s="1"/>
  <c r="U40" i="226" s="1"/>
  <c r="V40" i="226" s="1"/>
  <c r="W40" i="226" s="1"/>
  <c r="V39" i="184"/>
  <c r="S40" i="184"/>
  <c r="T39" i="184" s="1"/>
  <c r="T40" i="184" s="1"/>
  <c r="U39" i="184" s="1"/>
  <c r="U40" i="184" s="1"/>
  <c r="V40" i="184" s="1"/>
  <c r="W40" i="184" s="1"/>
  <c r="S40" i="136"/>
  <c r="T39" i="136" s="1"/>
  <c r="T40" i="136" s="1"/>
  <c r="U39" i="136" s="1"/>
  <c r="U40" i="136" s="1"/>
  <c r="V40" i="136" s="1"/>
  <c r="W40" i="136" s="1"/>
  <c r="V39" i="136"/>
  <c r="S40" i="248"/>
  <c r="T39" i="248" s="1"/>
  <c r="T40" i="248" s="1"/>
  <c r="U39" i="248" s="1"/>
  <c r="U40" i="248" s="1"/>
  <c r="V40" i="248" s="1"/>
  <c r="W40" i="248" s="1"/>
  <c r="V39" i="248"/>
  <c r="V39" i="9"/>
  <c r="S40" i="9"/>
  <c r="T39" i="9" s="1"/>
  <c r="T40" i="9" s="1"/>
  <c r="U39" i="9" s="1"/>
  <c r="U40" i="9" s="1"/>
  <c r="V40" i="9" s="1"/>
  <c r="W40" i="9" s="1"/>
  <c r="S40" i="111"/>
  <c r="T39" i="111" s="1"/>
  <c r="T40" i="111" s="1"/>
  <c r="U39" i="111" s="1"/>
  <c r="U40" i="111" s="1"/>
  <c r="V40" i="111" s="1"/>
  <c r="W40" i="111" s="1"/>
  <c r="V39" i="111"/>
  <c r="V39" i="192"/>
  <c r="S40" i="192"/>
  <c r="T39" i="192" s="1"/>
  <c r="T40" i="192" s="1"/>
  <c r="U39" i="192" s="1"/>
  <c r="U40" i="192" s="1"/>
  <c r="V40" i="192" s="1"/>
  <c r="W40" i="192" s="1"/>
  <c r="S40" i="137"/>
  <c r="T39" i="137" s="1"/>
  <c r="T40" i="137" s="1"/>
  <c r="U39" i="137" s="1"/>
  <c r="U40" i="137" s="1"/>
  <c r="V40" i="137" s="1"/>
  <c r="W40" i="137" s="1"/>
  <c r="V39" i="137"/>
  <c r="V39" i="58"/>
  <c r="S40" i="58"/>
  <c r="T39" i="58" s="1"/>
  <c r="T40" i="58" s="1"/>
  <c r="U39" i="58" s="1"/>
  <c r="U40" i="58" s="1"/>
  <c r="V40" i="58" s="1"/>
  <c r="W40" i="58" s="1"/>
  <c r="S40" i="157"/>
  <c r="T39" i="157" s="1"/>
  <c r="T40" i="157" s="1"/>
  <c r="U39" i="157" s="1"/>
  <c r="U40" i="157" s="1"/>
  <c r="V40" i="157" s="1"/>
  <c r="W40" i="157" s="1"/>
  <c r="V39" i="157"/>
  <c r="S40" i="153"/>
  <c r="T39" i="153" s="1"/>
  <c r="T40" i="153" s="1"/>
  <c r="U39" i="153" s="1"/>
  <c r="U40" i="153" s="1"/>
  <c r="V40" i="153" s="1"/>
  <c r="W40" i="153" s="1"/>
  <c r="V39" i="153"/>
  <c r="V39" i="31"/>
  <c r="S40" i="31"/>
  <c r="T39" i="31" s="1"/>
  <c r="T40" i="31" s="1"/>
  <c r="U39" i="31" s="1"/>
  <c r="U40" i="31" s="1"/>
  <c r="V40" i="31" s="1"/>
  <c r="W40" i="31" s="1"/>
  <c r="V39" i="17"/>
  <c r="S40" i="17"/>
  <c r="T39" i="17" s="1"/>
  <c r="T40" i="17" s="1"/>
  <c r="U39" i="17" s="1"/>
  <c r="U40" i="17" s="1"/>
  <c r="V40" i="17" s="1"/>
  <c r="W40" i="17" s="1"/>
  <c r="S40" i="247"/>
  <c r="T39" i="247" s="1"/>
  <c r="T40" i="247" s="1"/>
  <c r="U39" i="247" s="1"/>
  <c r="U40" i="247" s="1"/>
  <c r="V40" i="247" s="1"/>
  <c r="W40" i="247" s="1"/>
  <c r="V39" i="247"/>
  <c r="V39" i="43"/>
  <c r="S40" i="43"/>
  <c r="T39" i="43" s="1"/>
  <c r="T40" i="43" s="1"/>
  <c r="U39" i="43" s="1"/>
  <c r="U40" i="43" s="1"/>
  <c r="V40" i="43" s="1"/>
  <c r="W40" i="43" s="1"/>
  <c r="V39" i="209"/>
  <c r="S40" i="209"/>
  <c r="T39" i="209" s="1"/>
  <c r="T40" i="209" s="1"/>
  <c r="U39" i="209" s="1"/>
  <c r="U40" i="209" s="1"/>
  <c r="V40" i="209" s="1"/>
  <c r="W40" i="209" s="1"/>
  <c r="V39" i="22"/>
  <c r="S40" i="22"/>
  <c r="T39" i="22" s="1"/>
  <c r="T40" i="22" s="1"/>
  <c r="U39" i="22" s="1"/>
  <c r="U40" i="22" s="1"/>
  <c r="V40" i="22" s="1"/>
  <c r="W40" i="22" s="1"/>
  <c r="V39" i="15"/>
  <c r="S40" i="15"/>
  <c r="T39" i="15" s="1"/>
  <c r="T40" i="15" s="1"/>
  <c r="U39" i="15" s="1"/>
  <c r="U40" i="15" s="1"/>
  <c r="V40" i="15" s="1"/>
  <c r="W40" i="15" s="1"/>
  <c r="V39" i="41"/>
  <c r="S40" i="41"/>
  <c r="T39" i="41" s="1"/>
  <c r="T40" i="41" s="1"/>
  <c r="U39" i="41" s="1"/>
  <c r="U40" i="41" s="1"/>
  <c r="V40" i="41" s="1"/>
  <c r="W40" i="41" s="1"/>
  <c r="V39" i="20"/>
  <c r="S40" i="20"/>
  <c r="T39" i="20" s="1"/>
  <c r="T40" i="20" s="1"/>
  <c r="U39" i="20" s="1"/>
  <c r="U40" i="20" s="1"/>
  <c r="V40" i="20" s="1"/>
  <c r="W40" i="20" s="1"/>
  <c r="V39" i="78"/>
  <c r="S40" i="78"/>
  <c r="T39" i="78" s="1"/>
  <c r="T40" i="78" s="1"/>
  <c r="U39" i="78" s="1"/>
  <c r="U40" i="78" s="1"/>
  <c r="V40" i="78" s="1"/>
  <c r="W40" i="78" s="1"/>
  <c r="V39" i="39"/>
  <c r="S40" i="39"/>
  <c r="T39" i="39" s="1"/>
  <c r="T40" i="39" s="1"/>
  <c r="U39" i="39" s="1"/>
  <c r="U40" i="39" s="1"/>
  <c r="V40" i="39" s="1"/>
  <c r="W40" i="39" s="1"/>
  <c r="S40" i="143"/>
  <c r="T39" i="143" s="1"/>
  <c r="T40" i="143" s="1"/>
  <c r="U39" i="143" s="1"/>
  <c r="U40" i="143" s="1"/>
  <c r="V40" i="143" s="1"/>
  <c r="W40" i="143" s="1"/>
  <c r="V39" i="143"/>
  <c r="S40" i="87"/>
  <c r="T39" i="87" s="1"/>
  <c r="T40" i="87" s="1"/>
  <c r="U39" i="87" s="1"/>
  <c r="U40" i="87" s="1"/>
  <c r="V40" i="87" s="1"/>
  <c r="W40" i="87" s="1"/>
  <c r="V39" i="87"/>
  <c r="V39" i="40"/>
  <c r="S40" i="40"/>
  <c r="T39" i="40" s="1"/>
  <c r="T40" i="40" s="1"/>
  <c r="U39" i="40" s="1"/>
  <c r="U40" i="40" s="1"/>
  <c r="V40" i="40" s="1"/>
  <c r="W40" i="40" s="1"/>
  <c r="V39" i="77"/>
  <c r="S40" i="77"/>
  <c r="T39" i="77" s="1"/>
  <c r="T40" i="77" s="1"/>
  <c r="U39" i="77" s="1"/>
  <c r="U40" i="77" s="1"/>
  <c r="V40" i="77" s="1"/>
  <c r="W40" i="77" s="1"/>
  <c r="V39" i="190"/>
  <c r="S40" i="190"/>
  <c r="T39" i="190" s="1"/>
  <c r="T40" i="190" s="1"/>
  <c r="U39" i="190" s="1"/>
  <c r="U40" i="190" s="1"/>
  <c r="V40" i="190" s="1"/>
  <c r="W40" i="190" s="1"/>
  <c r="V39" i="53"/>
  <c r="S40" i="53"/>
  <c r="T39" i="53" s="1"/>
  <c r="T40" i="53" s="1"/>
  <c r="U39" i="53" s="1"/>
  <c r="U40" i="53" s="1"/>
  <c r="V40" i="53" s="1"/>
  <c r="W40" i="53" s="1"/>
  <c r="V39" i="234"/>
  <c r="S40" i="234"/>
  <c r="T39" i="234" s="1"/>
  <c r="T40" i="234" s="1"/>
  <c r="U39" i="234" s="1"/>
  <c r="U40" i="234" s="1"/>
  <c r="V40" i="234" s="1"/>
  <c r="W40" i="234" s="1"/>
  <c r="V39" i="186"/>
  <c r="S40" i="186"/>
  <c r="T39" i="186" s="1"/>
  <c r="T40" i="186" s="1"/>
  <c r="U39" i="186" s="1"/>
  <c r="U40" i="186" s="1"/>
  <c r="V40" i="186" s="1"/>
  <c r="W40" i="186" s="1"/>
  <c r="S40" i="125"/>
  <c r="T39" i="125" s="1"/>
  <c r="T40" i="125" s="1"/>
  <c r="U39" i="125" s="1"/>
  <c r="U40" i="125" s="1"/>
  <c r="V40" i="125" s="1"/>
  <c r="W40" i="125" s="1"/>
  <c r="V39" i="125"/>
  <c r="S40" i="168"/>
  <c r="T39" i="168" s="1"/>
  <c r="T40" i="168" s="1"/>
  <c r="U39" i="168" s="1"/>
  <c r="U40" i="168" s="1"/>
  <c r="V40" i="168" s="1"/>
  <c r="W40" i="168" s="1"/>
  <c r="V39" i="168"/>
  <c r="V39" i="204"/>
  <c r="S40" i="204"/>
  <c r="T39" i="204" s="1"/>
  <c r="T40" i="204" s="1"/>
  <c r="U39" i="204" s="1"/>
  <c r="U40" i="204" s="1"/>
  <c r="V40" i="204" s="1"/>
  <c r="W40" i="204" s="1"/>
  <c r="V39" i="5"/>
  <c r="S40" i="5"/>
  <c r="T39" i="5" s="1"/>
  <c r="T40" i="5" s="1"/>
  <c r="U39" i="5" s="1"/>
  <c r="U40" i="5" s="1"/>
  <c r="V40" i="5" s="1"/>
  <c r="W40" i="5" s="1"/>
  <c r="V39" i="42"/>
  <c r="S40" i="42"/>
  <c r="T39" i="42" s="1"/>
  <c r="T40" i="42" s="1"/>
  <c r="U39" i="42" s="1"/>
  <c r="U40" i="42" s="1"/>
  <c r="V40" i="42" s="1"/>
  <c r="W40" i="42" s="1"/>
  <c r="V39" i="214"/>
  <c r="S40" i="214"/>
  <c r="T39" i="214" s="1"/>
  <c r="T40" i="214" s="1"/>
  <c r="U39" i="214" s="1"/>
  <c r="U40" i="214" s="1"/>
  <c r="V40" i="214" s="1"/>
  <c r="W40" i="214" s="1"/>
  <c r="V39" i="67"/>
  <c r="S40" i="67"/>
  <c r="T39" i="67" s="1"/>
  <c r="T40" i="67" s="1"/>
  <c r="U39" i="67" s="1"/>
  <c r="U40" i="67" s="1"/>
  <c r="V40" i="67" s="1"/>
  <c r="W40" i="67" s="1"/>
  <c r="V39" i="73"/>
  <c r="S40" i="73"/>
  <c r="T39" i="73" s="1"/>
  <c r="T40" i="73" s="1"/>
  <c r="U39" i="73" s="1"/>
  <c r="U40" i="73" s="1"/>
  <c r="V40" i="73" s="1"/>
  <c r="W40" i="73" s="1"/>
  <c r="V39" i="189"/>
  <c r="S40" i="189"/>
  <c r="T39" i="189" s="1"/>
  <c r="T40" i="189" s="1"/>
  <c r="U39" i="189" s="1"/>
  <c r="U40" i="189" s="1"/>
  <c r="V40" i="189" s="1"/>
  <c r="W40" i="189" s="1"/>
  <c r="V39" i="203"/>
  <c r="S40" i="203"/>
  <c r="T39" i="203" s="1"/>
  <c r="T40" i="203" s="1"/>
  <c r="U39" i="203" s="1"/>
  <c r="U40" i="203" s="1"/>
  <c r="V40" i="203" s="1"/>
  <c r="W40" i="203" s="1"/>
  <c r="V39" i="235"/>
  <c r="S40" i="235"/>
  <c r="T39" i="235" s="1"/>
  <c r="T40" i="235" s="1"/>
  <c r="U39" i="235" s="1"/>
  <c r="U40" i="235" s="1"/>
  <c r="V40" i="235" s="1"/>
  <c r="W40" i="235" s="1"/>
  <c r="V39" i="244"/>
  <c r="S40" i="244"/>
  <c r="T39" i="244" s="1"/>
  <c r="T40" i="244" s="1"/>
  <c r="U39" i="244" s="1"/>
  <c r="U40" i="244" s="1"/>
  <c r="V40" i="244" s="1"/>
  <c r="W40" i="244" s="1"/>
  <c r="V39" i="227"/>
  <c r="S40" i="227"/>
  <c r="T39" i="227" s="1"/>
  <c r="T40" i="227" s="1"/>
  <c r="U39" i="227" s="1"/>
  <c r="U40" i="227" s="1"/>
  <c r="V40" i="227" s="1"/>
  <c r="W40" i="227" s="1"/>
  <c r="V39" i="70"/>
  <c r="S40" i="70"/>
  <c r="T39" i="70" s="1"/>
  <c r="T40" i="70" s="1"/>
  <c r="U39" i="70" s="1"/>
  <c r="U40" i="70" s="1"/>
  <c r="V40" i="70" s="1"/>
  <c r="W40" i="70" s="1"/>
  <c r="V39" i="85"/>
  <c r="S40" i="85"/>
  <c r="T39" i="85" s="1"/>
  <c r="T40" i="85" s="1"/>
  <c r="U39" i="85" s="1"/>
  <c r="U40" i="85" s="1"/>
  <c r="V40" i="85" s="1"/>
  <c r="W40" i="85" s="1"/>
  <c r="S40" i="89"/>
  <c r="T39" i="89" s="1"/>
  <c r="T40" i="89" s="1"/>
  <c r="U39" i="89" s="1"/>
  <c r="U40" i="89" s="1"/>
  <c r="V40" i="89" s="1"/>
  <c r="W40" i="89" s="1"/>
  <c r="V39" i="89"/>
  <c r="V39" i="30"/>
  <c r="S40" i="30"/>
  <c r="T39" i="30" s="1"/>
  <c r="T40" i="30" s="1"/>
  <c r="U39" i="30" s="1"/>
  <c r="U40" i="30" s="1"/>
  <c r="V40" i="30" s="1"/>
  <c r="W40" i="30" s="1"/>
  <c r="V39" i="90"/>
  <c r="S40" i="90"/>
  <c r="T39" i="90" s="1"/>
  <c r="T40" i="90" s="1"/>
  <c r="U39" i="90" s="1"/>
  <c r="U40" i="90" s="1"/>
  <c r="V40" i="90" s="1"/>
  <c r="W40" i="90" s="1"/>
  <c r="S40" i="104"/>
  <c r="T39" i="104" s="1"/>
  <c r="T40" i="104" s="1"/>
  <c r="U39" i="104" s="1"/>
  <c r="U40" i="104" s="1"/>
  <c r="V40" i="104" s="1"/>
  <c r="W40" i="104" s="1"/>
  <c r="V39" i="104"/>
  <c r="V39" i="178"/>
  <c r="S40" i="178"/>
  <c r="T39" i="178" s="1"/>
  <c r="T40" i="178" s="1"/>
  <c r="U39" i="178" s="1"/>
  <c r="U40" i="178" s="1"/>
  <c r="V40" i="178" s="1"/>
  <c r="W40" i="178" s="1"/>
  <c r="V39" i="218"/>
  <c r="S40" i="218"/>
  <c r="T39" i="218" s="1"/>
  <c r="T40" i="218" s="1"/>
  <c r="U39" i="218" s="1"/>
  <c r="U40" i="218" s="1"/>
  <c r="V40" i="218" s="1"/>
  <c r="W40" i="218" s="1"/>
  <c r="V39" i="44"/>
  <c r="S40" i="44"/>
  <c r="T39" i="44" s="1"/>
  <c r="T40" i="44" s="1"/>
  <c r="U39" i="44" s="1"/>
  <c r="U40" i="44" s="1"/>
  <c r="V40" i="44" s="1"/>
  <c r="W40" i="44" s="1"/>
  <c r="S40" i="129"/>
  <c r="T39" i="129" s="1"/>
  <c r="T40" i="129" s="1"/>
  <c r="U39" i="129" s="1"/>
  <c r="U40" i="129" s="1"/>
  <c r="V40" i="129" s="1"/>
  <c r="W40" i="129" s="1"/>
  <c r="V39" i="129"/>
  <c r="S40" i="160"/>
  <c r="T39" i="160" s="1"/>
  <c r="T40" i="160" s="1"/>
  <c r="U39" i="160" s="1"/>
  <c r="U40" i="160" s="1"/>
  <c r="V40" i="160" s="1"/>
  <c r="W40" i="160" s="1"/>
  <c r="V39" i="160"/>
  <c r="V39" i="229"/>
  <c r="S40" i="229"/>
  <c r="T39" i="229" s="1"/>
  <c r="T40" i="229" s="1"/>
  <c r="U39" i="229" s="1"/>
  <c r="U40" i="229" s="1"/>
  <c r="V40" i="229" s="1"/>
  <c r="W40" i="229" s="1"/>
  <c r="V39" i="57"/>
  <c r="S40" i="57"/>
  <c r="T39" i="57" s="1"/>
  <c r="T40" i="57" s="1"/>
  <c r="U39" i="57" s="1"/>
  <c r="U40" i="57" s="1"/>
  <c r="V40" i="57" s="1"/>
  <c r="W40" i="57" s="1"/>
  <c r="V39" i="202"/>
  <c r="S40" i="202"/>
  <c r="T39" i="202" s="1"/>
  <c r="T40" i="202" s="1"/>
  <c r="U39" i="202" s="1"/>
  <c r="U40" i="202" s="1"/>
  <c r="V40" i="202" s="1"/>
  <c r="W40" i="202" s="1"/>
  <c r="S40" i="134"/>
  <c r="T39" i="134" s="1"/>
  <c r="T40" i="134" s="1"/>
  <c r="U39" i="134" s="1"/>
  <c r="U40" i="134" s="1"/>
  <c r="V40" i="134" s="1"/>
  <c r="W40" i="134" s="1"/>
  <c r="V39" i="134"/>
  <c r="S40" i="102"/>
  <c r="T39" i="102" s="1"/>
  <c r="T40" i="102" s="1"/>
  <c r="U39" i="102" s="1"/>
  <c r="U40" i="102" s="1"/>
  <c r="V40" i="102" s="1"/>
  <c r="W40" i="102" s="1"/>
  <c r="V39" i="102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255"/>
  <c r="S40" i="255"/>
  <c r="T39" i="255" s="1"/>
  <c r="T40" i="255" s="1"/>
  <c r="U39" i="255" s="1"/>
  <c r="U40" i="255" s="1"/>
  <c r="V40" i="255" s="1"/>
  <c r="W40" i="255" s="1"/>
  <c r="V39" i="221"/>
  <c r="S40" i="221"/>
  <c r="T39" i="221" s="1"/>
  <c r="T40" i="221" s="1"/>
  <c r="U39" i="221" s="1"/>
  <c r="U40" i="221" s="1"/>
  <c r="V40" i="221" s="1"/>
  <c r="W40" i="221" s="1"/>
  <c r="V39" i="224"/>
  <c r="S40" i="224"/>
  <c r="T39" i="224" s="1"/>
  <c r="T40" i="224" s="1"/>
  <c r="U39" i="224" s="1"/>
  <c r="U40" i="224" s="1"/>
  <c r="V40" i="224" s="1"/>
  <c r="W40" i="224" s="1"/>
  <c r="V39" i="223"/>
  <c r="S40" i="223"/>
  <c r="T39" i="223" s="1"/>
  <c r="T40" i="223" s="1"/>
  <c r="U39" i="223" s="1"/>
  <c r="U40" i="223" s="1"/>
  <c r="V40" i="223" s="1"/>
  <c r="W40" i="223" s="1"/>
  <c r="V39" i="191"/>
  <c r="S40" i="191"/>
  <c r="T39" i="191" s="1"/>
  <c r="T40" i="191" s="1"/>
  <c r="U39" i="191" s="1"/>
  <c r="U40" i="191" s="1"/>
  <c r="V40" i="191" s="1"/>
  <c r="W40" i="191" s="1"/>
  <c r="V39" i="45"/>
  <c r="S40" i="45"/>
  <c r="T39" i="45" s="1"/>
  <c r="T40" i="45" s="1"/>
  <c r="U39" i="45" s="1"/>
  <c r="U40" i="45" s="1"/>
  <c r="V40" i="45" s="1"/>
  <c r="W40" i="45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25"/>
  <c r="S40" i="25"/>
  <c r="T39" i="25" s="1"/>
  <c r="T40" i="25" s="1"/>
  <c r="U39" i="25" s="1"/>
  <c r="U40" i="25" s="1"/>
  <c r="V40" i="25" s="1"/>
  <c r="W40" i="25" s="1"/>
  <c r="V39" i="14"/>
  <c r="S40" i="14"/>
  <c r="T39" i="14" s="1"/>
  <c r="T40" i="14" s="1"/>
  <c r="U39" i="14" s="1"/>
  <c r="U40" i="14" s="1"/>
  <c r="V40" i="14" s="1"/>
  <c r="W40" i="14" s="1"/>
  <c r="S40" i="163"/>
  <c r="T39" i="163" s="1"/>
  <c r="T40" i="163" s="1"/>
  <c r="U39" i="163" s="1"/>
  <c r="U40" i="163" s="1"/>
  <c r="V40" i="163" s="1"/>
  <c r="W40" i="163" s="1"/>
  <c r="V39" i="163"/>
  <c r="V39" i="60"/>
  <c r="S40" i="60"/>
  <c r="T39" i="60" s="1"/>
  <c r="T40" i="60" s="1"/>
  <c r="U39" i="60" s="1"/>
  <c r="U40" i="60" s="1"/>
  <c r="V40" i="60" s="1"/>
  <c r="W40" i="60" s="1"/>
  <c r="S40" i="95"/>
  <c r="T39" i="95" s="1"/>
  <c r="T40" i="95" s="1"/>
  <c r="U39" i="95" s="1"/>
  <c r="U40" i="95" s="1"/>
  <c r="V40" i="95" s="1"/>
  <c r="W40" i="95" s="1"/>
  <c r="V39" i="95"/>
  <c r="V39" i="220"/>
  <c r="S40" i="220"/>
  <c r="T39" i="220" s="1"/>
  <c r="T40" i="220" s="1"/>
  <c r="U39" i="220" s="1"/>
  <c r="U40" i="220" s="1"/>
  <c r="V40" i="220" s="1"/>
  <c r="W40" i="220" s="1"/>
  <c r="V39" i="231"/>
  <c r="S40" i="231"/>
  <c r="T39" i="231" s="1"/>
  <c r="T40" i="231" s="1"/>
  <c r="U39" i="231" s="1"/>
  <c r="U40" i="231" s="1"/>
  <c r="V40" i="231" s="1"/>
  <c r="W40" i="231" s="1"/>
  <c r="V39" i="38"/>
  <c r="S40" i="38"/>
  <c r="T39" i="38" s="1"/>
  <c r="T40" i="38" s="1"/>
  <c r="U39" i="38" s="1"/>
  <c r="U40" i="38" s="1"/>
  <c r="V40" i="38" s="1"/>
  <c r="W40" i="38" s="1"/>
  <c r="S40" i="132"/>
  <c r="T39" i="132" s="1"/>
  <c r="T40" i="132" s="1"/>
  <c r="U39" i="132" s="1"/>
  <c r="U40" i="132" s="1"/>
  <c r="V40" i="132" s="1"/>
  <c r="W40" i="132" s="1"/>
  <c r="V39" i="132"/>
  <c r="S40" i="243"/>
  <c r="T39" i="243" s="1"/>
  <c r="T40" i="243" s="1"/>
  <c r="U39" i="243" s="1"/>
  <c r="U40" i="243" s="1"/>
  <c r="V40" i="243" s="1"/>
  <c r="W40" i="243" s="1"/>
  <c r="V39" i="243"/>
  <c r="S40" i="167"/>
  <c r="T39" i="167" s="1"/>
  <c r="T40" i="167" s="1"/>
  <c r="U39" i="167" s="1"/>
  <c r="U40" i="167" s="1"/>
  <c r="V40" i="167" s="1"/>
  <c r="W40" i="167" s="1"/>
  <c r="V39" i="167"/>
  <c r="S40" i="173"/>
  <c r="T39" i="173" s="1"/>
  <c r="T40" i="173" s="1"/>
  <c r="U39" i="173" s="1"/>
  <c r="U40" i="173" s="1"/>
  <c r="V40" i="173" s="1"/>
  <c r="W40" i="173" s="1"/>
  <c r="V39" i="173"/>
  <c r="V39" i="51"/>
  <c r="S40" i="51"/>
  <c r="T39" i="51" s="1"/>
  <c r="T40" i="51" s="1"/>
  <c r="U39" i="51" s="1"/>
  <c r="U40" i="51" s="1"/>
  <c r="V40" i="51" s="1"/>
  <c r="W40" i="51" s="1"/>
  <c r="S40" i="117"/>
  <c r="T39" i="117" s="1"/>
  <c r="T40" i="117" s="1"/>
  <c r="U39" i="117" s="1"/>
  <c r="U40" i="117" s="1"/>
  <c r="V40" i="117" s="1"/>
  <c r="W40" i="117" s="1"/>
  <c r="V39" i="117"/>
  <c r="S40" i="172"/>
  <c r="T39" i="172" s="1"/>
  <c r="T40" i="172" s="1"/>
  <c r="U39" i="172" s="1"/>
  <c r="U40" i="172" s="1"/>
  <c r="V40" i="172" s="1"/>
  <c r="W40" i="172" s="1"/>
  <c r="V39" i="172"/>
  <c r="V39" i="74"/>
  <c r="S40" i="74"/>
  <c r="T39" i="74" s="1"/>
  <c r="T40" i="74" s="1"/>
  <c r="U39" i="74" s="1"/>
  <c r="U40" i="74" s="1"/>
  <c r="V40" i="74" s="1"/>
  <c r="W40" i="74" s="1"/>
  <c r="V39" i="28"/>
  <c r="S40" i="28"/>
  <c r="T39" i="28" s="1"/>
  <c r="T40" i="28" s="1"/>
  <c r="U39" i="28" s="1"/>
  <c r="U40" i="28" s="1"/>
  <c r="V40" i="28" s="1"/>
  <c r="W40" i="28" s="1"/>
  <c r="V39" i="196"/>
  <c r="S40" i="196"/>
  <c r="T39" i="196" s="1"/>
  <c r="T40" i="196" s="1"/>
  <c r="U39" i="196" s="1"/>
  <c r="U40" i="196" s="1"/>
  <c r="V40" i="196" s="1"/>
  <c r="W40" i="196" s="1"/>
  <c r="V39" i="208"/>
  <c r="S40" i="208"/>
  <c r="T39" i="208" s="1"/>
  <c r="T40" i="208" s="1"/>
  <c r="U39" i="208" s="1"/>
  <c r="U40" i="208" s="1"/>
  <c r="V40" i="208" s="1"/>
  <c r="W40" i="208" s="1"/>
  <c r="S40" i="158"/>
  <c r="T39" i="158" s="1"/>
  <c r="T40" i="158" s="1"/>
  <c r="U39" i="158" s="1"/>
  <c r="U40" i="158" s="1"/>
  <c r="V40" i="158" s="1"/>
  <c r="W40" i="158" s="1"/>
  <c r="V39" i="158"/>
  <c r="V39" i="52"/>
  <c r="S40" i="52"/>
  <c r="T39" i="52" s="1"/>
  <c r="T40" i="52" s="1"/>
  <c r="U39" i="52" s="1"/>
  <c r="U40" i="52" s="1"/>
  <c r="V40" i="52" s="1"/>
  <c r="W40" i="52" s="1"/>
  <c r="V39" i="71"/>
  <c r="S40" i="71"/>
  <c r="T39" i="71" s="1"/>
  <c r="T40" i="71" s="1"/>
  <c r="U39" i="71" s="1"/>
  <c r="U40" i="71" s="1"/>
  <c r="V40" i="71" s="1"/>
  <c r="W40" i="71" s="1"/>
  <c r="V39" i="240"/>
  <c r="S40" i="240"/>
  <c r="T39" i="240" s="1"/>
  <c r="T40" i="240" s="1"/>
  <c r="U39" i="240" s="1"/>
  <c r="U40" i="240" s="1"/>
  <c r="V40" i="240" s="1"/>
  <c r="W40" i="240" s="1"/>
  <c r="S40" i="103"/>
  <c r="T39" i="103" s="1"/>
  <c r="T40" i="103" s="1"/>
  <c r="U39" i="103" s="1"/>
  <c r="U40" i="103" s="1"/>
  <c r="V40" i="103" s="1"/>
  <c r="W40" i="103" s="1"/>
  <c r="V39" i="103"/>
  <c r="S40" i="151"/>
  <c r="T39" i="151" s="1"/>
  <c r="T40" i="151" s="1"/>
  <c r="U39" i="151" s="1"/>
  <c r="U40" i="151" s="1"/>
  <c r="V40" i="151" s="1"/>
  <c r="W40" i="151" s="1"/>
  <c r="V39" i="151"/>
  <c r="S40" i="131"/>
  <c r="T39" i="131" s="1"/>
  <c r="T40" i="131" s="1"/>
  <c r="U39" i="131" s="1"/>
  <c r="U40" i="131" s="1"/>
  <c r="V40" i="131" s="1"/>
  <c r="W40" i="131" s="1"/>
  <c r="V39" i="131"/>
  <c r="V39" i="195"/>
  <c r="S40" i="195"/>
  <c r="T39" i="195" s="1"/>
  <c r="T40" i="195" s="1"/>
  <c r="U39" i="195" s="1"/>
  <c r="U40" i="195" s="1"/>
  <c r="V40" i="195" s="1"/>
  <c r="W40" i="195" s="1"/>
  <c r="V39" i="86"/>
  <c r="S40" i="86"/>
  <c r="T39" i="86" s="1"/>
  <c r="T40" i="86" s="1"/>
  <c r="U39" i="86" s="1"/>
  <c r="U40" i="86" s="1"/>
  <c r="V40" i="86" s="1"/>
  <c r="W40" i="86" s="1"/>
  <c r="S40" i="98"/>
  <c r="T39" i="98" s="1"/>
  <c r="T40" i="98" s="1"/>
  <c r="U39" i="98" s="1"/>
  <c r="U40" i="98" s="1"/>
  <c r="V40" i="98" s="1"/>
  <c r="W40" i="98" s="1"/>
  <c r="V39" i="98"/>
  <c r="S40" i="96"/>
  <c r="T39" i="96" s="1"/>
  <c r="T40" i="96" s="1"/>
  <c r="U39" i="96" s="1"/>
  <c r="U40" i="96" s="1"/>
  <c r="V40" i="96" s="1"/>
  <c r="W40" i="96" s="1"/>
  <c r="V39" i="96"/>
  <c r="V39" i="36"/>
  <c r="S40" i="36"/>
  <c r="T39" i="36" s="1"/>
  <c r="T40" i="36" s="1"/>
  <c r="U39" i="36" s="1"/>
  <c r="U40" i="36" s="1"/>
  <c r="V40" i="36" s="1"/>
  <c r="W40" i="36" s="1"/>
  <c r="V39" i="246"/>
  <c r="S40" i="246"/>
  <c r="T39" i="246" s="1"/>
  <c r="T40" i="246" s="1"/>
  <c r="U39" i="246" s="1"/>
  <c r="U40" i="246" s="1"/>
  <c r="V40" i="246" s="1"/>
  <c r="W40" i="246" s="1"/>
  <c r="S40" i="128"/>
  <c r="T39" i="128" s="1"/>
  <c r="T40" i="128" s="1"/>
  <c r="U39" i="128" s="1"/>
  <c r="U40" i="128" s="1"/>
  <c r="V40" i="128" s="1"/>
  <c r="W40" i="128" s="1"/>
  <c r="V39" i="128"/>
  <c r="S40" i="176"/>
  <c r="T39" i="176" s="1"/>
  <c r="T40" i="176" s="1"/>
  <c r="U39" i="176" s="1"/>
  <c r="U40" i="176" s="1"/>
  <c r="V40" i="176" s="1"/>
  <c r="W40" i="176" s="1"/>
  <c r="V39" i="176"/>
  <c r="S40" i="169"/>
  <c r="T39" i="169" s="1"/>
  <c r="T40" i="169" s="1"/>
  <c r="U39" i="169" s="1"/>
  <c r="U40" i="169" s="1"/>
  <c r="V40" i="169" s="1"/>
  <c r="W40" i="169" s="1"/>
  <c r="V39" i="169"/>
  <c r="S40" i="142"/>
  <c r="T39" i="142" s="1"/>
  <c r="T40" i="142" s="1"/>
  <c r="U39" i="142" s="1"/>
  <c r="U40" i="142" s="1"/>
  <c r="V40" i="142" s="1"/>
  <c r="W40" i="142" s="1"/>
  <c r="V39" i="142"/>
  <c r="V39" i="75"/>
  <c r="S40" i="75"/>
  <c r="T39" i="75" s="1"/>
  <c r="T40" i="75" s="1"/>
  <c r="U39" i="75" s="1"/>
  <c r="U40" i="75" s="1"/>
  <c r="V40" i="75" s="1"/>
  <c r="W40" i="75" s="1"/>
  <c r="V39" i="93"/>
  <c r="S40" i="93"/>
  <c r="T39" i="93" s="1"/>
  <c r="T40" i="93" s="1"/>
  <c r="U39" i="93" s="1"/>
  <c r="U40" i="93" s="1"/>
  <c r="V40" i="93" s="1"/>
  <c r="W40" i="93" s="1"/>
  <c r="S40" i="100"/>
  <c r="T39" i="100" s="1"/>
  <c r="T40" i="100" s="1"/>
  <c r="U39" i="100" s="1"/>
  <c r="U40" i="100" s="1"/>
  <c r="V40" i="100" s="1"/>
  <c r="W40" i="100" s="1"/>
  <c r="V39" i="100"/>
  <c r="S40" i="165"/>
  <c r="T39" i="165" s="1"/>
  <c r="T40" i="165" s="1"/>
  <c r="U39" i="165" s="1"/>
  <c r="U40" i="165" s="1"/>
  <c r="V40" i="165" s="1"/>
  <c r="W40" i="165" s="1"/>
  <c r="V39" i="165"/>
  <c r="V39" i="69"/>
  <c r="S40" i="69"/>
  <c r="T39" i="69" s="1"/>
  <c r="T40" i="69" s="1"/>
  <c r="U39" i="69" s="1"/>
  <c r="U40" i="69" s="1"/>
  <c r="V40" i="69" s="1"/>
  <c r="W40" i="69" s="1"/>
  <c r="S40" i="145"/>
  <c r="T39" i="145" s="1"/>
  <c r="T40" i="145" s="1"/>
  <c r="U39" i="145" s="1"/>
  <c r="U40" i="145" s="1"/>
  <c r="V40" i="145" s="1"/>
  <c r="W40" i="145" s="1"/>
  <c r="V39" i="145"/>
  <c r="V39" i="84"/>
  <c r="S40" i="84"/>
  <c r="T39" i="84" s="1"/>
  <c r="T40" i="84" s="1"/>
  <c r="U39" i="84" s="1"/>
  <c r="U40" i="84" s="1"/>
  <c r="V40" i="84" s="1"/>
  <c r="W40" i="84" s="1"/>
  <c r="V39" i="55"/>
  <c r="S40" i="55"/>
  <c r="T39" i="55" s="1"/>
  <c r="T40" i="55" s="1"/>
  <c r="U39" i="55" s="1"/>
  <c r="U40" i="55" s="1"/>
  <c r="V40" i="55" s="1"/>
  <c r="W40" i="55" s="1"/>
  <c r="V39" i="253"/>
  <c r="S40" i="253"/>
  <c r="T39" i="253" s="1"/>
  <c r="T40" i="253" s="1"/>
  <c r="U39" i="253" s="1"/>
  <c r="U40" i="253" s="1"/>
  <c r="V40" i="253" s="1"/>
  <c r="W40" i="253" s="1"/>
  <c r="V39" i="76"/>
  <c r="S40" i="76"/>
  <c r="T39" i="76" s="1"/>
  <c r="T40" i="76" s="1"/>
  <c r="U39" i="76" s="1"/>
  <c r="U40" i="76" s="1"/>
  <c r="V40" i="76" s="1"/>
  <c r="W40" i="76" s="1"/>
  <c r="V39" i="241"/>
  <c r="S40" i="241"/>
  <c r="T39" i="241" s="1"/>
  <c r="T40" i="241" s="1"/>
  <c r="U39" i="241" s="1"/>
  <c r="U40" i="241" s="1"/>
  <c r="V40" i="241" s="1"/>
  <c r="W40" i="241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S40" i="97"/>
  <c r="T39" i="97" s="1"/>
  <c r="T40" i="97" s="1"/>
  <c r="U39" i="97" s="1"/>
  <c r="U40" i="97" s="1"/>
  <c r="V40" i="97" s="1"/>
  <c r="W40" i="97" s="1"/>
  <c r="V39" i="97"/>
  <c r="V39" i="79"/>
  <c r="S40" i="79"/>
  <c r="T39" i="79" s="1"/>
  <c r="T40" i="79" s="1"/>
  <c r="U39" i="79" s="1"/>
  <c r="U40" i="79" s="1"/>
  <c r="V40" i="79" s="1"/>
  <c r="W40" i="79" s="1"/>
  <c r="V39" i="219"/>
  <c r="S40" i="219"/>
  <c r="T39" i="219" s="1"/>
  <c r="T40" i="219" s="1"/>
  <c r="U39" i="219" s="1"/>
  <c r="U40" i="219" s="1"/>
  <c r="V40" i="219" s="1"/>
  <c r="W40" i="219" s="1"/>
  <c r="S40" i="159"/>
  <c r="T39" i="159" s="1"/>
  <c r="T40" i="159" s="1"/>
  <c r="U39" i="159" s="1"/>
  <c r="U40" i="159" s="1"/>
  <c r="V40" i="159" s="1"/>
  <c r="W40" i="159" s="1"/>
  <c r="V39" i="159"/>
  <c r="V39" i="257"/>
  <c r="S40" i="257"/>
  <c r="T39" i="257" s="1"/>
  <c r="T40" i="257" s="1"/>
  <c r="U39" i="257" s="1"/>
  <c r="U40" i="257" s="1"/>
  <c r="V40" i="257" s="1"/>
  <c r="W40" i="257" s="1"/>
  <c r="V39" i="215"/>
  <c r="S40" i="215"/>
  <c r="T39" i="215" s="1"/>
  <c r="T40" i="215" s="1"/>
  <c r="U39" i="215" s="1"/>
  <c r="U40" i="215" s="1"/>
  <c r="V40" i="215" s="1"/>
  <c r="W40" i="215" s="1"/>
  <c r="V39" i="11"/>
  <c r="S40" i="11"/>
  <c r="T39" i="11" s="1"/>
  <c r="T40" i="11" s="1"/>
  <c r="U39" i="11" s="1"/>
  <c r="U40" i="11" s="1"/>
  <c r="V40" i="11" s="1"/>
  <c r="W40" i="11" s="1"/>
  <c r="S40" i="122" l="1"/>
  <c r="T39" i="122" s="1"/>
  <c r="T40" i="122" s="1"/>
  <c r="U39" i="122" s="1"/>
  <c r="U40" i="122" s="1"/>
  <c r="V40" i="122" s="1"/>
  <c r="W40" i="122" s="1"/>
  <c r="V39" i="122"/>
  <c r="V39" i="34"/>
  <c r="S40" i="34"/>
  <c r="T39" i="34" s="1"/>
  <c r="T40" i="34" s="1"/>
  <c r="U39" i="34" s="1"/>
  <c r="U40" i="34" s="1"/>
  <c r="V40" i="34" s="1"/>
  <c r="W40" i="34" s="1"/>
  <c r="V39" i="92"/>
  <c r="S40" i="92"/>
  <c r="T39" i="92" s="1"/>
  <c r="T40" i="92" s="1"/>
  <c r="U39" i="92" s="1"/>
  <c r="U40" i="92" s="1"/>
  <c r="V40" i="92" s="1"/>
  <c r="W40" i="92" s="1"/>
  <c r="S40" i="174"/>
  <c r="T39" i="174" s="1"/>
  <c r="T40" i="174" s="1"/>
  <c r="U39" i="174" s="1"/>
  <c r="U40" i="174" s="1"/>
  <c r="V40" i="174" s="1"/>
  <c r="W40" i="174" s="1"/>
  <c r="V39" i="174"/>
  <c r="S40" i="99"/>
  <c r="T39" i="99" s="1"/>
  <c r="T40" i="99" s="1"/>
  <c r="U39" i="99" s="1"/>
  <c r="U40" i="99" s="1"/>
  <c r="V40" i="99" s="1"/>
  <c r="W40" i="99" s="1"/>
  <c r="V39" i="99"/>
  <c r="S39" i="65"/>
  <c r="R40" i="65"/>
  <c r="V39" i="115"/>
  <c r="S40" i="115"/>
  <c r="T39" i="115" s="1"/>
  <c r="T40" i="115" s="1"/>
  <c r="U39" i="115" s="1"/>
  <c r="U40" i="115" s="1"/>
  <c r="V40" i="115" s="1"/>
  <c r="W40" i="115" s="1"/>
  <c r="R40" i="19"/>
  <c r="S39" i="19"/>
  <c r="S39" i="110"/>
  <c r="R40" i="110"/>
  <c r="R40" i="91"/>
  <c r="S39" i="91"/>
  <c r="R40" i="109"/>
  <c r="S39" i="109"/>
  <c r="R40" i="108"/>
  <c r="S39" i="108"/>
  <c r="S40" i="162"/>
  <c r="T39" i="162" s="1"/>
  <c r="T40" i="162" s="1"/>
  <c r="U39" i="162" s="1"/>
  <c r="U40" i="162" s="1"/>
  <c r="V40" i="162" s="1"/>
  <c r="W40" i="162" s="1"/>
  <c r="V39" i="162"/>
  <c r="V39" i="239"/>
  <c r="S40" i="239"/>
  <c r="T39" i="239" s="1"/>
  <c r="T40" i="239" s="1"/>
  <c r="U39" i="239" s="1"/>
  <c r="U40" i="239" s="1"/>
  <c r="V40" i="239" s="1"/>
  <c r="W40" i="239" s="1"/>
  <c r="V39" i="48"/>
  <c r="S40" i="48"/>
  <c r="T39" i="48" s="1"/>
  <c r="T40" i="48" s="1"/>
  <c r="U39" i="48" s="1"/>
  <c r="U40" i="48" s="1"/>
  <c r="V40" i="48" s="1"/>
  <c r="W40" i="48" s="1"/>
  <c r="R40" i="18"/>
  <c r="S39" i="18"/>
  <c r="S40" i="148"/>
  <c r="T39" i="148" s="1"/>
  <c r="T40" i="148" s="1"/>
  <c r="U39" i="148" s="1"/>
  <c r="U40" i="148" s="1"/>
  <c r="V40" i="148" s="1"/>
  <c r="W40" i="148" s="1"/>
  <c r="V39" i="148"/>
  <c r="S39" i="62"/>
  <c r="R40" i="62"/>
  <c r="S40" i="124"/>
  <c r="T39" i="124" s="1"/>
  <c r="T40" i="124" s="1"/>
  <c r="U39" i="124" s="1"/>
  <c r="U40" i="124" s="1"/>
  <c r="V40" i="124" s="1"/>
  <c r="W40" i="124" s="1"/>
  <c r="V39" i="124"/>
  <c r="R40" i="64"/>
  <c r="S39" i="64"/>
  <c r="S40" i="154"/>
  <c r="T39" i="154" s="1"/>
  <c r="T40" i="154" s="1"/>
  <c r="U39" i="154" s="1"/>
  <c r="U40" i="154" s="1"/>
  <c r="V40" i="154" s="1"/>
  <c r="W40" i="154" s="1"/>
  <c r="V39" i="154"/>
  <c r="S39" i="81"/>
  <c r="R40" i="81"/>
  <c r="R40" i="66"/>
  <c r="S39" i="66"/>
  <c r="R40" i="61"/>
  <c r="S39" i="61"/>
  <c r="S40" i="123"/>
  <c r="T39" i="123" s="1"/>
  <c r="T40" i="123" s="1"/>
  <c r="U39" i="123" s="1"/>
  <c r="U40" i="123" s="1"/>
  <c r="V40" i="123" s="1"/>
  <c r="W40" i="123" s="1"/>
  <c r="V39" i="123"/>
  <c r="R40" i="8"/>
  <c r="S39" i="8"/>
  <c r="S40" i="64" l="1"/>
  <c r="T39" i="64" s="1"/>
  <c r="T40" i="64" s="1"/>
  <c r="U39" i="64" s="1"/>
  <c r="U40" i="64" s="1"/>
  <c r="V40" i="64" s="1"/>
  <c r="W40" i="64" s="1"/>
  <c r="V39" i="64"/>
  <c r="S40" i="19"/>
  <c r="T39" i="19" s="1"/>
  <c r="T40" i="19" s="1"/>
  <c r="U39" i="19" s="1"/>
  <c r="U40" i="19" s="1"/>
  <c r="V40" i="19" s="1"/>
  <c r="W40" i="19" s="1"/>
  <c r="V39" i="19"/>
  <c r="V39" i="66"/>
  <c r="S40" i="66"/>
  <c r="T39" i="66" s="1"/>
  <c r="T40" i="66" s="1"/>
  <c r="U39" i="66" s="1"/>
  <c r="U40" i="66" s="1"/>
  <c r="V40" i="66" s="1"/>
  <c r="W40" i="66" s="1"/>
  <c r="V39" i="109"/>
  <c r="S40" i="109"/>
  <c r="T39" i="109" s="1"/>
  <c r="T40" i="109" s="1"/>
  <c r="U39" i="109" s="1"/>
  <c r="U40" i="109" s="1"/>
  <c r="V40" i="109" s="1"/>
  <c r="W40" i="109" s="1"/>
  <c r="V39" i="61"/>
  <c r="S40" i="61"/>
  <c r="T39" i="61" s="1"/>
  <c r="T40" i="61" s="1"/>
  <c r="U39" i="61" s="1"/>
  <c r="U40" i="61" s="1"/>
  <c r="V40" i="61" s="1"/>
  <c r="W40" i="61" s="1"/>
  <c r="S40" i="18"/>
  <c r="T39" i="18" s="1"/>
  <c r="T40" i="18" s="1"/>
  <c r="U39" i="18" s="1"/>
  <c r="U40" i="18" s="1"/>
  <c r="V40" i="18" s="1"/>
  <c r="W40" i="18" s="1"/>
  <c r="V39" i="18"/>
  <c r="S40" i="108"/>
  <c r="T39" i="108" s="1"/>
  <c r="T40" i="108" s="1"/>
  <c r="U39" i="108" s="1"/>
  <c r="U40" i="108" s="1"/>
  <c r="V40" i="108" s="1"/>
  <c r="W40" i="108" s="1"/>
  <c r="V39" i="108"/>
  <c r="V39" i="8"/>
  <c r="S40" i="8"/>
  <c r="T39" i="8" s="1"/>
  <c r="T40" i="8" s="1"/>
  <c r="U39" i="8" s="1"/>
  <c r="U40" i="8" s="1"/>
  <c r="V40" i="8" s="1"/>
  <c r="W40" i="8" s="1"/>
  <c r="S40" i="91"/>
  <c r="T39" i="91" s="1"/>
  <c r="T40" i="91" s="1"/>
  <c r="U39" i="91" s="1"/>
  <c r="U40" i="91" s="1"/>
  <c r="V40" i="91" s="1"/>
  <c r="W40" i="91" s="1"/>
  <c r="V39" i="91"/>
  <c r="V39" i="81"/>
  <c r="S40" i="81"/>
  <c r="T39" i="81" s="1"/>
  <c r="T40" i="81" s="1"/>
  <c r="U39" i="81" s="1"/>
  <c r="U40" i="81" s="1"/>
  <c r="V40" i="81" s="1"/>
  <c r="W40" i="81" s="1"/>
  <c r="V39" i="62"/>
  <c r="S40" i="62"/>
  <c r="T39" i="62" s="1"/>
  <c r="T40" i="62" s="1"/>
  <c r="U39" i="62" s="1"/>
  <c r="U40" i="62" s="1"/>
  <c r="V40" i="62" s="1"/>
  <c r="W40" i="62" s="1"/>
  <c r="V39" i="65"/>
  <c r="S40" i="65"/>
  <c r="T39" i="65" s="1"/>
  <c r="T40" i="65" s="1"/>
  <c r="U39" i="65" s="1"/>
  <c r="U40" i="65" s="1"/>
  <c r="V40" i="65" s="1"/>
  <c r="W40" i="65" s="1"/>
  <c r="S40" i="110"/>
  <c r="T39" i="110" s="1"/>
  <c r="T40" i="110" s="1"/>
  <c r="U39" i="110" s="1"/>
  <c r="U40" i="110" s="1"/>
  <c r="V40" i="110" s="1"/>
  <c r="W40" i="110" s="1"/>
  <c r="V39" i="110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<sst xmlns="http://schemas.openxmlformats.org/spreadsheetml/2006/main" count="27090" uniqueCount="323">
  <si>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</si>
  <si>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</si>
  <si>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</si>
  <si>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</si>
  <si>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</si>
  <si>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</si>
  <si>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</si>
  <si>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</si>
  <si>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</si>
  <si>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</si>
  <si>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</si>
  <si>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</si>
  <si>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</si>
  <si>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</si>
  <si>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</si>
  <si>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</si>
  <si>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</si>
  <si>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</si>
  <si>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</si>
  <si>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</si>
  <si>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</si>
  <si>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</si>
  <si>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</si>
  <si>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</si>
  <si>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</si>
  <si>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</si>
  <si>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</si>
  <si>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</si>
  <si>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</si>
  <si>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</si>
  <si>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</si>
  <si>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</si>
  <si>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</si>
  <si>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</si>
  <si>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</si>
  <si>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</si>
  <si>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</si>
  <si>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</si>
  <si>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</si>
  <si>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</si>
  <si>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</si>
  <si>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</si>
  <si>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</si>
  <si>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</si>
  <si>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</si>
  <si>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</si>
  <si>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</si>
  <si>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</si>
  <si>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</si>
  <si>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</si>
  <si>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</si>
  <si>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</si>
  <si>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</si>
  <si>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</si>
  <si>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</si>
  <si>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</si>
  <si>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</si>
  <si>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</si>
  <si>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</si>
  <si>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</si>
  <si>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</si>
  <si>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</si>
  <si>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</si>
  <si>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2025 (Figures Finalised as at 2026/01/30)</t>
  </si>
  <si>
    <t>Eastern Cape: Dr Beyers Naude (EC101) - Table C7 Quarterly Budgeted Cash Flows ( Waste management                                   ) for 2nd Quarter ended 31 December 2025 (Figures Finalised as at 2026/01/30)</t>
  </si>
  <si>
    <t>Eastern Cape: Blue Crane Route (EC102) - Table C7 Quarterly Budgeted Cash Flows ( Waste management                                   ) for 2nd Quarter ended 31 December 2025 (Figures Finalised as at 2026/01/30)</t>
  </si>
  <si>
    <t>Eastern Cape: Makana (EC104) - Table C7 Quarterly Budgeted Cash Flows ( Waste management                                   ) for 2nd Quarter ended 31 December 2025 (Figures Finalised as at 2026/01/30)</t>
  </si>
  <si>
    <t>Eastern Cape: Ndlambe (EC105) - Table C7 Quarterly Budgeted Cash Flows ( Waste management                                   ) for 2nd Quarter ended 31 December 2025 (Figures Finalised as at 2026/01/30)</t>
  </si>
  <si>
    <t>Eastern Cape: Sundays River Valley (EC106) - Table C7 Quarterly Budgeted Cash Flows ( Waste management                                   ) for 2nd Quarter ended 31 December 2025 (Figures Finalised as at 2026/01/30)</t>
  </si>
  <si>
    <t>Eastern Cape: Kouga (EC108) - Table C7 Quarterly Budgeted Cash Flows ( Waste management                                   ) for 2nd Quarter ended 31 December 2025 (Figures Finalised as at 2026/01/30)</t>
  </si>
  <si>
    <t>Eastern Cape: Kou-Kamma (EC109) - Table C7 Quarterly Budgeted Cash Flows ( Waste management                                   ) for 2nd Quarter ended 31 December 2025 (Figures Finalised as at 2026/01/30)</t>
  </si>
  <si>
    <t>Eastern Cape: Sarah Baartman (DC10) - Table C7 Quarterly Budgeted Cash Flows ( Waste management                                   ) for 2nd Quarter ended 31 December 2025 (Figures Finalised as at 2026/01/30)</t>
  </si>
  <si>
    <t>Eastern Cape: Mbhashe (EC121) - Table C7 Quarterly Budgeted Cash Flows ( Waste management                                   ) for 2nd Quarter ended 31 December 2025 (Figures Finalised as at 2026/01/30)</t>
  </si>
  <si>
    <t>Eastern Cape: Mnquma (EC122) - Table C7 Quarterly Budgeted Cash Flows ( Waste management                                   ) for 2nd Quarter ended 31 December 2025 (Figures Finalised as at 2026/01/30)</t>
  </si>
  <si>
    <t>Eastern Cape: Great Kei (EC123) - Table C7 Quarterly Budgeted Cash Flows ( Waste management                                   ) for 2nd Quarter ended 31 December 2025 (Figures Finalised as at 2026/01/30)</t>
  </si>
  <si>
    <t>Eastern Cape: Amahlathi (EC124) - Table C7 Quarterly Budgeted Cash Flows ( Waste management                                   ) for 2nd Quarter ended 31 December 2025 (Figures Finalised as at 2026/01/30)</t>
  </si>
  <si>
    <t>Eastern Cape: Ngqushwa (EC126) - Table C7 Quarterly Budgeted Cash Flows ( Waste management                                   ) for 2nd Quarter ended 31 December 2025 (Figures Finalised as at 2026/01/30)</t>
  </si>
  <si>
    <t>Eastern Cape: Raymond Mhlaba (EC129) - Table C7 Quarterly Budgeted Cash Flows ( Waste management                                   ) for 2nd Quarter ended 31 December 2025 (Figures Finalised as at 2026/01/30)</t>
  </si>
  <si>
    <t>Eastern Cape: Amathole (DC12) - Table C7 Quarterly Budgeted Cash Flows ( Waste management                                   ) for 2nd Quarter ended 31 December 2025 (Figures Finalised as at 2026/01/30)</t>
  </si>
  <si>
    <t>Eastern Cape: Inxuba Yethemba (EC131) - Table C7 Quarterly Budgeted Cash Flows ( Waste management                                   ) for 2nd Quarter ended 31 December 2025 (Figures Finalised as at 2026/01/30)</t>
  </si>
  <si>
    <t>Eastern Cape: Intsika Yethu (EC135) - Table C7 Quarterly Budgeted Cash Flows ( Waste management                                   ) for 2nd Quarter ended 31 December 2025 (Figures Finalised as at 2026/01/30)</t>
  </si>
  <si>
    <t>Eastern Cape: Emalahleni (EC) (EC136) - Table C7 Quarterly Budgeted Cash Flows ( Waste management                                   ) for 2nd Quarter ended 31 December 2025 (Figures Finalised as at 2026/01/30)</t>
  </si>
  <si>
    <t>Eastern Cape: Dr. A.B. Xuma (EC137) - Table C7 Quarterly Budgeted Cash Flows ( Waste management                                   ) for 2nd Quarter ended 31 December 2025 (Figures Finalised as at 2026/01/30)</t>
  </si>
  <si>
    <t>Eastern Cape: Sakhisizwe (EC138) - Table C7 Quarterly Budgeted Cash Flows ( Waste management                                   ) for 2nd Quarter ended 31 December 2025 (Figures Finalised as at 2026/01/30)</t>
  </si>
  <si>
    <t>Eastern Cape: Enoch Mgijima (EC139) - Table C7 Quarterly Budgeted Cash Flows ( Waste management                                   ) for 2nd Quarter ended 31 December 2025 (Figures Finalised as at 2026/01/30)</t>
  </si>
  <si>
    <t>Eastern Cape: Chris Hani (DC13) - Table C7 Quarterly Budgeted Cash Flows ( Waste management                                   ) for 2nd Quarter ended 31 December 2025 (Figures Finalised as at 2026/01/30)</t>
  </si>
  <si>
    <t>Eastern Cape: Elundini (EC141) - Table C7 Quarterly Budgeted Cash Flows ( Waste management                                   ) for 2nd Quarter ended 31 December 2025 (Figures Finalised as at 2026/01/30)</t>
  </si>
  <si>
    <t>Eastern Cape: Senqu (EC142) - Table C7 Quarterly Budgeted Cash Flows ( Waste management                                   ) for 2nd Quarter ended 31 December 2025 (Figures Finalised as at 2026/01/30)</t>
  </si>
  <si>
    <t>Eastern Cape: Walter Sisulu (EC145) - Table C7 Quarterly Budgeted Cash Flows ( Waste management                                   ) for 2nd Quarter ended 31 December 2025 (Figures Finalised as at 2026/01/30)</t>
  </si>
  <si>
    <t>Eastern Cape: Joe Gqabi (DC14) - Table C7 Quarterly Budgeted Cash Flows ( Waste management                                   ) for 2nd Quarter ended 31 December 2025 (Figures Finalised as at 2026/01/30)</t>
  </si>
  <si>
    <t>Eastern Cape: Ngquza Hills (EC153) - Table C7 Quarterly Budgeted Cash Flows ( Waste management                                   ) for 2nd Quarter ended 31 December 2025 (Figures Finalised as at 2026/01/30)</t>
  </si>
  <si>
    <t>Eastern Cape: Port St Johns (EC154) - Table C7 Quarterly Budgeted Cash Flows ( Waste management                                   ) for 2nd Quarter ended 31 December 2025 (Figures Finalised as at 2026/01/30)</t>
  </si>
  <si>
    <t>Eastern Cape: Nyandeni (EC155) - Table C7 Quarterly Budgeted Cash Flows ( Waste management                                   ) for 2nd Quarter ended 31 December 2025 (Figures Finalised as at 2026/01/30)</t>
  </si>
  <si>
    <t>Eastern Cape: Kumkani Mhlontlo (EC156) - Table C7 Quarterly Budgeted Cash Flows ( Waste management                                   ) for 2nd Quarter ended 31 December 2025 (Figures Finalised as at 2026/01/30)</t>
  </si>
  <si>
    <t>Eastern Cape: King Sabata Dalindyebo (EC157) - Table C7 Quarterly Budgeted Cash Flows ( Waste management                                   ) for 2nd Quarter ended 31 December 2025 (Figures Finalised as at 2026/01/30)</t>
  </si>
  <si>
    <t>Eastern Cape: O R Tambo (DC15) - Table C7 Quarterly Budgeted Cash Flows ( Waste management                                   ) for 2nd Quarter ended 31 December 2025 (Figures Finalised as at 2026/01/30)</t>
  </si>
  <si>
    <t>Eastern Cape: Matatiele (EC441) - Table C7 Quarterly Budgeted Cash Flows ( Waste management                                   ) for 2nd Quarter ended 31 December 2025 (Figures Finalised as at 2026/01/30)</t>
  </si>
  <si>
    <t>Eastern Cape: Umzimvubu (EC442) - Table C7 Quarterly Budgeted Cash Flows ( Waste management                                   ) for 2nd Quarter ended 31 December 2025 (Figures Finalised as at 2026/01/30)</t>
  </si>
  <si>
    <t>Eastern Cape: Winnie Madikizela-Mandela (EC443) - Table C7 Quarterly Budgeted Cash Flows ( Waste management                                   ) for 2nd Quarter ended 31 December 2025 (Figures Finalised as at 2026/01/30)</t>
  </si>
  <si>
    <t>Eastern Cape: Ntabankulu (EC444) - Table C7 Quarterly Budgeted Cash Flows ( Waste management                                   ) for 2nd Quarter ended 31 December 2025 (Figures Finalised as at 2026/01/30)</t>
  </si>
  <si>
    <t>Eastern Cape: Alfred Nzo (DC44) - Table C7 Quarterly Budgeted Cash Flows ( Waste management                                   ) for 2nd Quarter ended 31 December 2025 (Figures Finalised as at 2026/01/30)</t>
  </si>
  <si>
    <t>Free State: Mangaung (MAN) - Table C7 Quarterly Budgeted Cash Flows ( Waste management                                   ) for 2nd Quarter ended 31 December 2025 (Figures Finalised as at 2026/01/30)</t>
  </si>
  <si>
    <t>Free State: Letsemeng (FS161) - Table C7 Quarterly Budgeted Cash Flows ( Waste management                                   ) for 2nd Quarter ended 31 December 2025 (Figures Finalised as at 2026/01/30)</t>
  </si>
  <si>
    <t>Free State: Kopanong (FS162) - Table C7 Quarterly Budgeted Cash Flows ( Waste management                                   ) for 2nd Quarter ended 31 December 2025 (Figures Finalised as at 2026/01/30)</t>
  </si>
  <si>
    <t>Free State: Mohokare (FS163) - Table C7 Quarterly Budgeted Cash Flows ( Waste management                                   ) for 2nd Quarter ended 31 December 2025 (Figures Finalised as at 2026/01/30)</t>
  </si>
  <si>
    <t>Free State: Xhariep (DC16) - Table C7 Quarterly Budgeted Cash Flows ( Waste management                                   ) for 2nd Quarter ended 31 December 2025 (Figures Finalised as at 2026/01/30)</t>
  </si>
  <si>
    <t>Free State: Masilonyana (FS181) - Table C7 Quarterly Budgeted Cash Flows ( Waste management                                   ) for 2nd Quarter ended 31 December 2025 (Figures Finalised as at 2026/01/30)</t>
  </si>
  <si>
    <t>Free State: Tokologo (FS182) - Table C7 Quarterly Budgeted Cash Flows ( Waste management                                   ) for 2nd Quarter ended 31 December 2025 (Figures Finalised as at 2026/01/30)</t>
  </si>
  <si>
    <t>Free State: Tswelopele (FS183) - Table C7 Quarterly Budgeted Cash Flows ( Waste management                                   ) for 2nd Quarter ended 31 December 2025 (Figures Finalised as at 2026/01/30)</t>
  </si>
  <si>
    <t>Free State: Matjhabeng (FS184) - Table C7 Quarterly Budgeted Cash Flows ( Waste management                                   ) for 2nd Quarter ended 31 December 2025 (Figures Finalised as at 2026/01/30)</t>
  </si>
  <si>
    <t>Free State: Nala (FS185) - Table C7 Quarterly Budgeted Cash Flows ( Waste management                                   ) for 2nd Quarter ended 31 December 2025 (Figures Finalised as at 2026/01/30)</t>
  </si>
  <si>
    <t>Free State: Lejweleputswa (DC18) - Table C7 Quarterly Budgeted Cash Flows ( Waste management                                   ) for 2nd Quarter ended 31 December 2025 (Figures Finalised as at 2026/01/30)</t>
  </si>
  <si>
    <t>Free State: Setsoto (FS191) - Table C7 Quarterly Budgeted Cash Flows ( Waste management                                   ) for 2nd Quarter ended 31 December 2025 (Figures Finalised as at 2026/01/30)</t>
  </si>
  <si>
    <t>Free State: Dihlabeng (FS192) - Table C7 Quarterly Budgeted Cash Flows ( Waste management                                   ) for 2nd Quarter ended 31 December 2025 (Figures Finalised as at 2026/01/30)</t>
  </si>
  <si>
    <t>Free State: Nketoana (FS193) - Table C7 Quarterly Budgeted Cash Flows ( Waste management                                   ) for 2nd Quarter ended 31 December 2025 (Figures Finalised as at 2026/01/30)</t>
  </si>
  <si>
    <t>Free State: Maluti-a-Phofung (FS194) - Table C7 Quarterly Budgeted Cash Flows ( Waste management                                   ) for 2nd Quarter ended 31 December 2025 (Figures Finalised as at 2026/01/30)</t>
  </si>
  <si>
    <t>Free State: Phumelela (FS195) - Table C7 Quarterly Budgeted Cash Flows ( Waste management                                   ) for 2nd Quarter ended 31 December 2025 (Figures Finalised as at 2026/01/30)</t>
  </si>
  <si>
    <t>Free State: Mantsopa (FS196) - Table C7 Quarterly Budgeted Cash Flows ( Waste management                                   ) for 2nd Quarter ended 31 December 2025 (Figures Finalised as at 2026/01/30)</t>
  </si>
  <si>
    <t>Free State: Thabo Mofutsanyana (DC19) - Table C7 Quarterly Budgeted Cash Flows ( Waste management                                   ) for 2nd Quarter ended 31 December 2025 (Figures Finalised as at 2026/01/30)</t>
  </si>
  <si>
    <t>Free State: Moqhaka (FS201) - Table C7 Quarterly Budgeted Cash Flows ( Waste management                                   ) for 2nd Quarter ended 31 December 2025 (Figures Finalised as at 2026/01/30)</t>
  </si>
  <si>
    <t>Free State: Ngwathe (FS203) - Table C7 Quarterly Budgeted Cash Flows ( Waste management                                   ) for 2nd Quarter ended 31 December 2025 (Figures Finalised as at 2026/01/30)</t>
  </si>
  <si>
    <t>Free State: Metsimaholo (FS204) - Table C7 Quarterly Budgeted Cash Flows ( Waste management                                   ) for 2nd Quarter ended 31 December 2025 (Figures Finalised as at 2026/01/30)</t>
  </si>
  <si>
    <t>Free State: Mafube (FS205) - Table C7 Quarterly Budgeted Cash Flows ( Waste management                                   ) for 2nd Quarter ended 31 December 2025 (Figures Finalised as at 2026/01/30)</t>
  </si>
  <si>
    <t>Free State: Fezile Dabi (DC20) - Table C7 Quarterly Budgeted Cash Flows ( Waste management                                   ) for 2nd Quarter ended 31 December 2025 (Figures Finalised as at 2026/01/30)</t>
  </si>
  <si>
    <t>Gauteng: City of Ekurhuleni (EKU) - Table C7 Quarterly Budgeted Cash Flows ( Waste management                                   ) for 2nd Quarter ended 31 December 2025 (Figures Finalised as at 2026/01/30)</t>
  </si>
  <si>
    <t>Gauteng: City of Johannesburg (JHB) - Table C7 Quarterly Budgeted Cash Flows ( Waste management                                   ) for 2nd Quarter ended 31 December 2025 (Figures Finalised as at 2026/01/30)</t>
  </si>
  <si>
    <t>Gauteng: City of Tshwane (TSH) - Table C7 Quarterly Budgeted Cash Flows ( Waste management                                   ) for 2nd Quarter ended 31 December 2025 (Figures Finalised as at 2026/01/30)</t>
  </si>
  <si>
    <t>Gauteng: Emfuleni (GT421) - Table C7 Quarterly Budgeted Cash Flows ( Waste management                                   ) for 2nd Quarter ended 31 December 2025 (Figures Finalised as at 2026/01/30)</t>
  </si>
  <si>
    <t>Gauteng: Midvaal (GT422) - Table C7 Quarterly Budgeted Cash Flows ( Waste management                                   ) for 2nd Quarter ended 31 December 2025 (Figures Finalised as at 2026/01/30)</t>
  </si>
  <si>
    <t>Gauteng: Lesedi (GT423) - Table C7 Quarterly Budgeted Cash Flows ( Waste management                                   ) for 2nd Quarter ended 31 December 2025 (Figures Finalised as at 2026/01/30)</t>
  </si>
  <si>
    <t>Gauteng: Sedibeng (DC42) - Table C7 Quarterly Budgeted Cash Flows ( Waste management                                   ) for 2nd Quarter ended 31 December 2025 (Figures Finalised as at 2026/01/30)</t>
  </si>
  <si>
    <t>Gauteng: Mogale City (GT481) - Table C7 Quarterly Budgeted Cash Flows ( Waste management                                   ) for 2nd Quarter ended 31 December 2025 (Figures Finalised as at 2026/01/30)</t>
  </si>
  <si>
    <t>Gauteng: Merafong City (GT484) - Table C7 Quarterly Budgeted Cash Flows ( Waste management                                   ) for 2nd Quarter ended 31 December 2025 (Figures Finalised as at 2026/01/30)</t>
  </si>
  <si>
    <t>Gauteng: Rand West City (GT485) - Table C7 Quarterly Budgeted Cash Flows ( Waste management                                   ) for 2nd Quarter ended 31 December 2025 (Figures Finalised as at 2026/01/30)</t>
  </si>
  <si>
    <t>Gauteng: West Rand (DC48) - Table C7 Quarterly Budgeted Cash Flows ( Waste management                                   ) for 2nd Quarter ended 31 December 2025 (Figures Finalised as at 2026/01/30)</t>
  </si>
  <si>
    <t>Kwazulu-Natal: eThekwini (ETH) - Table C7 Quarterly Budgeted Cash Flows ( Waste management                                   ) for 2nd Quarter ended 31 December 2025 (Figures Finalised as at 2026/01/30)</t>
  </si>
  <si>
    <t>Kwazulu-Natal: Umdoni (KZN212) - Table C7 Quarterly Budgeted Cash Flows ( Waste management                                   ) for 2nd Quarter ended 31 December 2025 (Figures Finalised as at 2026/01/30)</t>
  </si>
  <si>
    <t>Kwazulu-Natal: Umzumbe (KZN213) - Table C7 Quarterly Budgeted Cash Flows ( Waste management                                   ) for 2nd Quarter ended 31 December 2025 (Figures Finalised as at 2026/01/30)</t>
  </si>
  <si>
    <t>Kwazulu-Natal: uMuziwabantu (KZN214) - Table C7 Quarterly Budgeted Cash Flows ( Waste management                                   ) for 2nd Quarter ended 31 December 2025 (Figures Finalised as at 2026/01/30)</t>
  </si>
  <si>
    <t>Kwazulu-Natal: Ray Nkonyeni (KZN216) - Table C7 Quarterly Budgeted Cash Flows ( Waste management                                   ) for 2nd Quarter ended 31 December 2025 (Figures Finalised as at 2026/01/30)</t>
  </si>
  <si>
    <t>Kwazulu-Natal: Ugu (DC21) - Table C7 Quarterly Budgeted Cash Flows ( Waste management                                   ) for 2nd Quarter ended 31 December 2025 (Figures Finalised as at 2026/01/30)</t>
  </si>
  <si>
    <t>Kwazulu-Natal: uMshwathi (KZN221) - Table C7 Quarterly Budgeted Cash Flows ( Waste management                                   ) for 2nd Quarter ended 31 December 2025 (Figures Finalised as at 2026/01/30)</t>
  </si>
  <si>
    <t>Kwazulu-Natal: uMngeni (KZN222) - Table C7 Quarterly Budgeted Cash Flows ( Waste management                                   ) for 2nd Quarter ended 31 December 2025 (Figures Finalised as at 2026/01/30)</t>
  </si>
  <si>
    <t>Kwazulu-Natal: Mpofana (KZN223) - Table C7 Quarterly Budgeted Cash Flows ( Waste management                                   ) for 2nd Quarter ended 31 December 2025 (Figures Finalised as at 2026/01/30)</t>
  </si>
  <si>
    <t>Kwazulu-Natal: Impendle (KZN224) - Table C7 Quarterly Budgeted Cash Flows ( Waste management                                   ) for 2nd Quarter ended 31 December 2025 (Figures Finalised as at 2026/01/30)</t>
  </si>
  <si>
    <t>Kwazulu-Natal: Msunduzi (KZN225) - Table C7 Quarterly Budgeted Cash Flows ( Waste management                                   ) for 2nd Quarter ended 31 December 2025 (Figures Finalised as at 2026/01/30)</t>
  </si>
  <si>
    <t>Kwazulu-Natal: Mkhambathini (KZN226) - Table C7 Quarterly Budgeted Cash Flows ( Waste management                                   ) for 2nd Quarter ended 31 December 2025 (Figures Finalised as at 2026/01/30)</t>
  </si>
  <si>
    <t>Kwazulu-Natal: Richmond (KZN227) - Table C7 Quarterly Budgeted Cash Flows ( Waste management                                   ) for 2nd Quarter ended 31 December 2025 (Figures Finalised as at 2026/01/30)</t>
  </si>
  <si>
    <t>Kwazulu-Natal: uMgungundlovu (DC22) - Table C7 Quarterly Budgeted Cash Flows ( Waste management                                   ) for 2nd Quarter ended 31 December 2025 (Figures Finalised as at 2026/01/30)</t>
  </si>
  <si>
    <t>Kwazulu-Natal: Okhahlamba (KZN235) - Table C7 Quarterly Budgeted Cash Flows ( Waste management                                   ) for 2nd Quarter ended 31 December 2025 (Figures Finalised as at 2026/01/30)</t>
  </si>
  <si>
    <t>Kwazulu-Natal: Inkosi Langalibalele (KZN237) - Table C7 Quarterly Budgeted Cash Flows ( Waste management                                   ) for 2nd Quarter ended 31 December 2025 (Figures Finalised as at 2026/01/30)</t>
  </si>
  <si>
    <t>Kwazulu-Natal: Alfred Duma (KZN238) - Table C7 Quarterly Budgeted Cash Flows ( Waste management                                   ) for 2nd Quarter ended 31 December 2025 (Figures Finalised as at 2026/01/30)</t>
  </si>
  <si>
    <t>Kwazulu-Natal: Uthukela (DC23) - Table C7 Quarterly Budgeted Cash Flows ( Waste management                                   ) for 2nd Quarter ended 31 December 2025 (Figures Finalised as at 2026/01/30)</t>
  </si>
  <si>
    <t>Kwazulu-Natal: Endumeni (KZN241) - Table C7 Quarterly Budgeted Cash Flows ( Waste management                                   ) for 2nd Quarter ended 31 December 2025 (Figures Finalised as at 2026/01/30)</t>
  </si>
  <si>
    <t>Kwazulu-Natal: Nquthu (KZN242) - Table C7 Quarterly Budgeted Cash Flows ( Waste management                                   ) for 2nd Quarter ended 31 December 2025 (Figures Finalised as at 2026/01/30)</t>
  </si>
  <si>
    <t>Kwazulu-Natal: Msinga (KZN244) - Table C7 Quarterly Budgeted Cash Flows ( Waste management                                   ) for 2nd Quarter ended 31 December 2025 (Figures Finalised as at 2026/01/30)</t>
  </si>
  <si>
    <t>Kwazulu-Natal: Umvoti (KZN245) - Table C7 Quarterly Budgeted Cash Flows ( Waste management                                   ) for 2nd Quarter ended 31 December 2025 (Figures Finalised as at 2026/01/30)</t>
  </si>
  <si>
    <t>Kwazulu-Natal: Umzinyathi (DC24) - Table C7 Quarterly Budgeted Cash Flows ( Waste management                                   ) for 2nd Quarter ended 31 December 2025 (Figures Finalised as at 2026/01/30)</t>
  </si>
  <si>
    <t>Kwazulu-Natal: Newcastle (KZN252) - Table C7 Quarterly Budgeted Cash Flows ( Waste management                                   ) for 2nd Quarter ended 31 December 2025 (Figures Finalised as at 2026/01/30)</t>
  </si>
  <si>
    <t>Kwazulu-Natal: Emadlangeni (KZN253) - Table C7 Quarterly Budgeted Cash Flows ( Waste management                                   ) for 2nd Quarter ended 31 December 2025 (Figures Finalised as at 2026/01/30)</t>
  </si>
  <si>
    <t>Kwazulu-Natal: Dannhauser (KZN254) - Table C7 Quarterly Budgeted Cash Flows ( Waste management                                   ) for 2nd Quarter ended 31 December 2025 (Figures Finalised as at 2026/01/30)</t>
  </si>
  <si>
    <t>Kwazulu-Natal: Amajuba (DC25) - Table C7 Quarterly Budgeted Cash Flows ( Waste management                                   ) for 2nd Quarter ended 31 December 2025 (Figures Finalised as at 2026/01/30)</t>
  </si>
  <si>
    <t>Kwazulu-Natal: eDumbe (KZN261) - Table C7 Quarterly Budgeted Cash Flows ( Waste management                                   ) for 2nd Quarter ended 31 December 2025 (Figures Finalised as at 2026/01/30)</t>
  </si>
  <si>
    <t>Kwazulu-Natal: uPhongolo (KZN262) - Table C7 Quarterly Budgeted Cash Flows ( Waste management                                   ) for 2nd Quarter ended 31 December 2025 (Figures Finalised as at 2026/01/30)</t>
  </si>
  <si>
    <t>Kwazulu-Natal: Abaqulusi (KZN263) - Table C7 Quarterly Budgeted Cash Flows ( Waste management                                   ) for 2nd Quarter ended 31 December 2025 (Figures Finalised as at 2026/01/30)</t>
  </si>
  <si>
    <t>Kwazulu-Natal: Nongoma (KZN265) - Table C7 Quarterly Budgeted Cash Flows ( Waste management                                   ) for 2nd Quarter ended 31 December 2025 (Figures Finalised as at 2026/01/30)</t>
  </si>
  <si>
    <t>Kwazulu-Natal: Ulundi (KZN266) - Table C7 Quarterly Budgeted Cash Flows ( Waste management                                   ) for 2nd Quarter ended 31 December 2025 (Figures Finalised as at 2026/01/30)</t>
  </si>
  <si>
    <t>Kwazulu-Natal: Zululand (DC26) - Table C7 Quarterly Budgeted Cash Flows ( Waste management                                   ) for 2nd Quarter ended 31 December 2025 (Figures Finalised as at 2026/01/30)</t>
  </si>
  <si>
    <t>Kwazulu-Natal: Umhlabuyalingana (KZN271) - Table C7 Quarterly Budgeted Cash Flows ( Waste management                                   ) for 2nd Quarter ended 31 December 2025 (Figures Finalised as at 2026/01/30)</t>
  </si>
  <si>
    <t>Kwazulu-Natal: Jozini (KZN272) - Table C7 Quarterly Budgeted Cash Flows ( Waste management                                   ) for 2nd Quarter ended 31 December 2025 (Figures Finalised as at 2026/01/30)</t>
  </si>
  <si>
    <t>Kwazulu-Natal: Mtubatuba (KZN275) - Table C7 Quarterly Budgeted Cash Flows ( Waste management                                   ) for 2nd Quarter ended 31 December 2025 (Figures Finalised as at 2026/01/30)</t>
  </si>
  <si>
    <t>Kwazulu-Natal: Hlabisa Big Five (KZN276) - Table C7 Quarterly Budgeted Cash Flows ( Waste management                                   ) for 2nd Quarter ended 31 December 2025 (Figures Finalised as at 2026/01/30)</t>
  </si>
  <si>
    <t>Kwazulu-Natal: Umkhanyakude (DC27) - Table C7 Quarterly Budgeted Cash Flows ( Waste management                                   ) for 2nd Quarter ended 31 December 2025 (Figures Finalised as at 2026/01/30)</t>
  </si>
  <si>
    <t>Kwazulu-Natal: Mfolozi (KZN281) - Table C7 Quarterly Budgeted Cash Flows ( Waste management                                   ) for 2nd Quarter ended 31 December 2025 (Figures Finalised as at 2026/01/30)</t>
  </si>
  <si>
    <t>Kwazulu-Natal: uMhlathuze (KZN282) - Table C7 Quarterly Budgeted Cash Flows ( Waste management                                   ) for 2nd Quarter ended 31 December 2025 (Figures Finalised as at 2026/01/30)</t>
  </si>
  <si>
    <t>Kwazulu-Natal: uMlalazi (KZN284) - Table C7 Quarterly Budgeted Cash Flows ( Waste management                                   ) for 2nd Quarter ended 31 December 2025 (Figures Finalised as at 2026/01/30)</t>
  </si>
  <si>
    <t>Kwazulu-Natal: Mthonjaneni (KZN285) - Table C7 Quarterly Budgeted Cash Flows ( Waste management                                   ) for 2nd Quarter ended 31 December 2025 (Figures Finalised as at 2026/01/30)</t>
  </si>
  <si>
    <t>Kwazulu-Natal: Nkandla (KZN286) - Table C7 Quarterly Budgeted Cash Flows ( Waste management                                   ) for 2nd Quarter ended 31 December 2025 (Figures Finalised as at 2026/01/30)</t>
  </si>
  <si>
    <t>Kwazulu-Natal: King Cetshwayo (DC28) - Table C7 Quarterly Budgeted Cash Flows ( Waste management                                   ) for 2nd Quarter ended 31 December 2025 (Figures Finalised as at 2026/01/30)</t>
  </si>
  <si>
    <t>Kwazulu-Natal: Mandeni (KZN291) - Table C7 Quarterly Budgeted Cash Flows ( Waste management                                   ) for 2nd Quarter ended 31 December 2025 (Figures Finalised as at 2026/01/30)</t>
  </si>
  <si>
    <t>Kwazulu-Natal: KwaDukuza (KZN292) - Table C7 Quarterly Budgeted Cash Flows ( Waste management                                   ) for 2nd Quarter ended 31 December 2025 (Figures Finalised as at 2026/01/30)</t>
  </si>
  <si>
    <t>Kwazulu-Natal: Ndwedwe (KZN293) - Table C7 Quarterly Budgeted Cash Flows ( Waste management                                   ) for 2nd Quarter ended 31 December 2025 (Figures Finalised as at 2026/01/30)</t>
  </si>
  <si>
    <t>Kwazulu-Natal: Maphumulo (KZN294) - Table C7 Quarterly Budgeted Cash Flows ( Waste management                                   ) for 2nd Quarter ended 31 December 2025 (Figures Finalised as at 2026/01/30)</t>
  </si>
  <si>
    <t>Kwazulu-Natal: iLembe (DC29) - Table C7 Quarterly Budgeted Cash Flows ( Waste management                                   ) for 2nd Quarter ended 31 December 2025 (Figures Finalised as at 2026/01/30)</t>
  </si>
  <si>
    <t>Kwazulu-Natal: Greater Kokstad (KZN433) - Table C7 Quarterly Budgeted Cash Flows ( Waste management                                   ) for 2nd Quarter ended 31 December 2025 (Figures Finalised as at 2026/01/30)</t>
  </si>
  <si>
    <t>Kwazulu-Natal: Johannes Phumani Phungula (KZN434) - Table C7 Quarterly Budgeted Cash Flows ( Waste management                                   ) for 2nd Quarter ended 31 December 2025 (Figures Finalised as at 2026/01/30)</t>
  </si>
  <si>
    <t>Kwazulu-Natal: Umzimkhulu (KZN435) - Table C7 Quarterly Budgeted Cash Flows ( Waste management                                   ) for 2nd Quarter ended 31 December 2025 (Figures Finalised as at 2026/01/30)</t>
  </si>
  <si>
    <t>Kwazulu-Natal: Dr Nkosazana Dlamini Zuma (KZN436) - Table C7 Quarterly Budgeted Cash Flows ( Waste management                                   ) for 2nd Quarter ended 31 December 2025 (Figures Finalised as at 2026/01/30)</t>
  </si>
  <si>
    <t>Kwazulu-Natal: Harry Gwala (DC43) - Table C7 Quarterly Budgeted Cash Flows ( Waste management                                   ) for 2nd Quarter ended 31 December 2025 (Figures Finalised as at 2026/01/30)</t>
  </si>
  <si>
    <t>Limpopo: Greater Giyani (LIM331) - Table C7 Quarterly Budgeted Cash Flows ( Waste management                                   ) for 2nd Quarter ended 31 December 2025 (Figures Finalised as at 2026/01/30)</t>
  </si>
  <si>
    <t>Limpopo: Greater Letaba (LIM332) - Table C7 Quarterly Budgeted Cash Flows ( Waste management                                   ) for 2nd Quarter ended 31 December 2025 (Figures Finalised as at 2026/01/30)</t>
  </si>
  <si>
    <t>Limpopo: Greater Tzaneen (LIM333) - Table C7 Quarterly Budgeted Cash Flows ( Waste management                                   ) for 2nd Quarter ended 31 December 2025 (Figures Finalised as at 2026/01/30)</t>
  </si>
  <si>
    <t>Limpopo: Ba-Phalaborwa (LIM334) - Table C7 Quarterly Budgeted Cash Flows ( Waste management                                   ) for 2nd Quarter ended 31 December 2025 (Figures Finalised as at 2026/01/30)</t>
  </si>
  <si>
    <t>Limpopo: Maruleng (LIM335) - Table C7 Quarterly Budgeted Cash Flows ( Waste management                                   ) for 2nd Quarter ended 31 December 2025 (Figures Finalised as at 2026/01/30)</t>
  </si>
  <si>
    <t>Limpopo: Mopani (DC33) - Table C7 Quarterly Budgeted Cash Flows ( Waste management                                   ) for 2nd Quarter ended 31 December 2025 (Figures Finalised as at 2026/01/30)</t>
  </si>
  <si>
    <t>Limpopo: Musina (LIM341) - Table C7 Quarterly Budgeted Cash Flows ( Waste management                                   ) for 2nd Quarter ended 31 December 2025 (Figures Finalised as at 2026/01/30)</t>
  </si>
  <si>
    <t>Limpopo: Thulamela (LIM343) - Table C7 Quarterly Budgeted Cash Flows ( Waste management                                   ) for 2nd Quarter ended 31 December 2025 (Figures Finalised as at 2026/01/30)</t>
  </si>
  <si>
    <t>Limpopo: Makhado (LIM344) - Table C7 Quarterly Budgeted Cash Flows ( Waste management                                   ) for 2nd Quarter ended 31 December 2025 (Figures Finalised as at 2026/01/30)</t>
  </si>
  <si>
    <t>Limpopo: Collins Chabane (LIM345) - Table C7 Quarterly Budgeted Cash Flows ( Waste management                                   ) for 2nd Quarter ended 31 December 2025 (Figures Finalised as at 2026/01/30)</t>
  </si>
  <si>
    <t>Limpopo: Vhembe (DC34) - Table C7 Quarterly Budgeted Cash Flows ( Waste management                                   ) for 2nd Quarter ended 31 December 2025 (Figures Finalised as at 2026/01/30)</t>
  </si>
  <si>
    <t>Limpopo: Blouberg (LIM351) - Table C7 Quarterly Budgeted Cash Flows ( Waste management                                   ) for 2nd Quarter ended 31 December 2025 (Figures Finalised as at 2026/01/30)</t>
  </si>
  <si>
    <t>Limpopo: Molemole (LIM353) - Table C7 Quarterly Budgeted Cash Flows ( Waste management                                   ) for 2nd Quarter ended 31 December 2025 (Figures Finalised as at 2026/01/30)</t>
  </si>
  <si>
    <t>Limpopo: Polokwane (LIM354) - Table C7 Quarterly Budgeted Cash Flows ( Waste management                                   ) for 2nd Quarter ended 31 December 2025 (Figures Finalised as at 2026/01/30)</t>
  </si>
  <si>
    <t>Limpopo: Lepelle-Nkumpi (LIM355) - Table C7 Quarterly Budgeted Cash Flows ( Waste management                                   ) for 2nd Quarter ended 31 December 2025 (Figures Finalised as at 2026/01/30)</t>
  </si>
  <si>
    <t>Limpopo: Capricorn (DC35) - Table C7 Quarterly Budgeted Cash Flows ( Waste management                                   ) for 2nd Quarter ended 31 December 2025 (Figures Finalised as at 2026/01/30)</t>
  </si>
  <si>
    <t>Limpopo: Thabazimbi (LIM361) - Table C7 Quarterly Budgeted Cash Flows ( Waste management                                   ) for 2nd Quarter ended 31 December 2025 (Figures Finalised as at 2026/01/30)</t>
  </si>
  <si>
    <t>Limpopo: Lephalale (LIM362) - Table C7 Quarterly Budgeted Cash Flows ( Waste management                                   ) for 2nd Quarter ended 31 December 2025 (Figures Finalised as at 2026/01/30)</t>
  </si>
  <si>
    <t>Limpopo: Bela Bela (LIM366) - Table C7 Quarterly Budgeted Cash Flows ( Waste management                                   ) for 2nd Quarter ended 31 December 2025 (Figures Finalised as at 2026/01/30)</t>
  </si>
  <si>
    <t>Limpopo: Mogalakwena (LIM367) - Table C7 Quarterly Budgeted Cash Flows ( Waste management                                   ) for 2nd Quarter ended 31 December 2025 (Figures Finalised as at 2026/01/30)</t>
  </si>
  <si>
    <t>Limpopo: Modimolle-Mookgopong (LIM368) - Table C7 Quarterly Budgeted Cash Flows ( Waste management                                   ) for 2nd Quarter ended 31 December 2025 (Figures Finalised as at 2026/01/30)</t>
  </si>
  <si>
    <t>Limpopo: Waterberg (DC36) - Table C7 Quarterly Budgeted Cash Flows ( Waste management                                   ) for 2nd Quarter ended 31 December 2025 (Figures Finalised as at 2026/01/30)</t>
  </si>
  <si>
    <t>Limpopo: Ephraim Mogale (LIM471) - Table C7 Quarterly Budgeted Cash Flows ( Waste management                                   ) for 2nd Quarter ended 31 December 2025 (Figures Finalised as at 2026/01/30)</t>
  </si>
  <si>
    <t>Limpopo: Elias Motsoaledi (LIM472) - Table C7 Quarterly Budgeted Cash Flows ( Waste management                                   ) for 2nd Quarter ended 31 December 2025 (Figures Finalised as at 2026/01/30)</t>
  </si>
  <si>
    <t>Limpopo: Makhuduthamaga (LIM473) - Table C7 Quarterly Budgeted Cash Flows ( Waste management                                   ) for 2nd Quarter ended 31 December 2025 (Figures Finalised as at 2026/01/30)</t>
  </si>
  <si>
    <t>Limpopo: Tubatse Fetakgomo (LIM476) - Table C7 Quarterly Budgeted Cash Flows ( Waste management                                   ) for 2nd Quarter ended 31 December 2025 (Figures Finalised as at 2026/01/30)</t>
  </si>
  <si>
    <t>Limpopo: Sekhukhune (DC47) - Table C7 Quarterly Budgeted Cash Flows ( Waste management                                   ) for 2nd Quarter ended 31 December 2025 (Figures Finalised as at 2026/01/30)</t>
  </si>
  <si>
    <t>Mpumalanga: Albert Luthuli (MP301) - Table C7 Quarterly Budgeted Cash Flows ( Waste management                                   ) for 2nd Quarter ended 31 December 2025 (Figures Finalised as at 2026/01/30)</t>
  </si>
  <si>
    <t>Mpumalanga: Msukaligwa (MP302) - Table C7 Quarterly Budgeted Cash Flows ( Waste management                                   ) for 2nd Quarter ended 31 December 2025 (Figures Finalised as at 2026/01/30)</t>
  </si>
  <si>
    <t>Mpumalanga: Mkhondo (MP303) - Table C7 Quarterly Budgeted Cash Flows ( Waste management                                   ) for 2nd Quarter ended 31 December 2025 (Figures Finalised as at 2026/01/30)</t>
  </si>
  <si>
    <t>Mpumalanga: Pixley Ka Seme (MP) (MP304) - Table C7 Quarterly Budgeted Cash Flows ( Waste management                                   ) for 2nd Quarter ended 31 December 2025 (Figures Finalised as at 2026/01/30)</t>
  </si>
  <si>
    <t>Mpumalanga: Lekwa (MP305) - Table C7 Quarterly Budgeted Cash Flows ( Waste management                                   ) for 2nd Quarter ended 31 December 2025 (Figures Finalised as at 2026/01/30)</t>
  </si>
  <si>
    <t>Mpumalanga: Dipaleseng (MP306) - Table C7 Quarterly Budgeted Cash Flows ( Waste management                                   ) for 2nd Quarter ended 31 December 2025 (Figures Finalised as at 2026/01/30)</t>
  </si>
  <si>
    <t>Mpumalanga: Govan Mbeki (MP307) - Table C7 Quarterly Budgeted Cash Flows ( Waste management                                   ) for 2nd Quarter ended 31 December 2025 (Figures Finalised as at 2026/01/30)</t>
  </si>
  <si>
    <t>Mpumalanga: Gert Sibande (DC30) - Table C7 Quarterly Budgeted Cash Flows ( Waste management                                   ) for 2nd Quarter ended 31 December 2025 (Figures Finalised as at 2026/01/30)</t>
  </si>
  <si>
    <t>Mpumalanga: Victor Khanye (MP311) - Table C7 Quarterly Budgeted Cash Flows ( Waste management                                   ) for 2nd Quarter ended 31 December 2025 (Figures Finalised as at 2026/01/30)</t>
  </si>
  <si>
    <t>Mpumalanga: Emalahleni (MP) (MP312) - Table C7 Quarterly Budgeted Cash Flows ( Waste management                                   ) for 2nd Quarter ended 31 December 2025 (Figures Finalised as at 2026/01/30)</t>
  </si>
  <si>
    <t>Mpumalanga: Steve Tshwete (MP313) - Table C7 Quarterly Budgeted Cash Flows ( Waste management                                   ) for 2nd Quarter ended 31 December 2025 (Figures Finalised as at 2026/01/30)</t>
  </si>
  <si>
    <t>Mpumalanga: Emakhazeni (MP314) - Table C7 Quarterly Budgeted Cash Flows ( Waste management                                   ) for 2nd Quarter ended 31 December 2025 (Figures Finalised as at 2026/01/30)</t>
  </si>
  <si>
    <t>Mpumalanga: Thembisile Hani (MP315) - Table C7 Quarterly Budgeted Cash Flows ( Waste management                                   ) for 2nd Quarter ended 31 December 2025 (Figures Finalised as at 2026/01/30)</t>
  </si>
  <si>
    <t>Mpumalanga: Dr J.S. Moroka (MP316) - Table C7 Quarterly Budgeted Cash Flows ( Waste management                                   ) for 2nd Quarter ended 31 December 2025 (Figures Finalised as at 2026/01/30)</t>
  </si>
  <si>
    <t>Mpumalanga: Nkangala (DC31) - Table C7 Quarterly Budgeted Cash Flows ( Waste management                                   ) for 2nd Quarter ended 31 December 2025 (Figures Finalised as at 2026/01/30)</t>
  </si>
  <si>
    <t>Mpumalanga: Thaba Chweu (MP321) - Table C7 Quarterly Budgeted Cash Flows ( Waste management                                   ) for 2nd Quarter ended 31 December 2025 (Figures Finalised as at 2026/01/30)</t>
  </si>
  <si>
    <t>Mpumalanga: Nkomazi (MP324) - Table C7 Quarterly Budgeted Cash Flows ( Waste management                                   ) for 2nd Quarter ended 31 December 2025 (Figures Finalised as at 2026/01/30)</t>
  </si>
  <si>
    <t>Mpumalanga: Bushbuckridge (MP325) - Table C7 Quarterly Budgeted Cash Flows ( Waste management                                   ) for 2nd Quarter ended 31 December 2025 (Figures Finalised as at 2026/01/30)</t>
  </si>
  <si>
    <t>Mpumalanga: City of Mbombela (MP326) - Table C7 Quarterly Budgeted Cash Flows ( Waste management                                   ) for 2nd Quarter ended 31 December 2025 (Figures Finalised as at 2026/01/30)</t>
  </si>
  <si>
    <t>Mpumalanga: Ehlanzeni (DC32) - Table C7 Quarterly Budgeted Cash Flows ( Waste management                                   ) for 2nd Quarter ended 31 December 2025 (Figures Finalised as at 2026/01/30)</t>
  </si>
  <si>
    <t>Northern Cape: Joe Morolong (NC451) - Table C7 Quarterly Budgeted Cash Flows ( Waste management                                   ) for 2nd Quarter ended 31 December 2025 (Figures Finalised as at 2026/01/30)</t>
  </si>
  <si>
    <t>Northern Cape: Ga-Segonyana (NC452) - Table C7 Quarterly Budgeted Cash Flows ( Waste management                                   ) for 2nd Quarter ended 31 December 2025 (Figures Finalised as at 2026/01/30)</t>
  </si>
  <si>
    <t>Northern Cape: Gamagara (NC453) - Table C7 Quarterly Budgeted Cash Flows ( Waste management                                   ) for 2nd Quarter ended 31 December 2025 (Figures Finalised as at 2026/01/30)</t>
  </si>
  <si>
    <t>Northern Cape: John Taolo Gaetsewe (DC45) - Table C7 Quarterly Budgeted Cash Flows ( Waste management                                   ) for 2nd Quarter ended 31 December 2025 (Figures Finalised as at 2026/01/30)</t>
  </si>
  <si>
    <t>Northern Cape: Richtersveld (NC061) - Table C7 Quarterly Budgeted Cash Flows ( Waste management                                   ) for 2nd Quarter ended 31 December 2025 (Figures Finalised as at 2026/01/30)</t>
  </si>
  <si>
    <t>Northern Cape: Nama Khoi (NC062) - Table C7 Quarterly Budgeted Cash Flows ( Waste management                                   ) for 2nd Quarter ended 31 December 2025 (Figures Finalised as at 2026/01/30)</t>
  </si>
  <si>
    <t>Northern Cape: Kamiesberg (NC064) - Table C7 Quarterly Budgeted Cash Flows ( Waste management                                   ) for 2nd Quarter ended 31 December 2025 (Figures Finalised as at 2026/01/30)</t>
  </si>
  <si>
    <t>Northern Cape: Hantam (NC065) - Table C7 Quarterly Budgeted Cash Flows ( Waste management                                   ) for 2nd Quarter ended 31 December 2025 (Figures Finalised as at 2026/01/30)</t>
  </si>
  <si>
    <t>Northern Cape: Karoo Hoogland (NC066) - Table C7 Quarterly Budgeted Cash Flows ( Waste management                                   ) for 2nd Quarter ended 31 December 2025 (Figures Finalised as at 2026/01/30)</t>
  </si>
  <si>
    <t>Northern Cape: Khai-Ma (NC067) - Table C7 Quarterly Budgeted Cash Flows ( Waste management                                   ) for 2nd Quarter ended 31 December 2025 (Figures Finalised as at 2026/01/30)</t>
  </si>
  <si>
    <t>Northern Cape: Namakwa (DC6) - Table C7 Quarterly Budgeted Cash Flows ( Waste management                                   ) for 2nd Quarter ended 31 December 2025 (Figures Finalised as at 2026/01/30)</t>
  </si>
  <si>
    <t>Northern Cape: Ubuntu (NC071) - Table C7 Quarterly Budgeted Cash Flows ( Waste management                                   ) for 2nd Quarter ended 31 December 2025 (Figures Finalised as at 2026/01/30)</t>
  </si>
  <si>
    <t>Northern Cape: Umsobomvu (NC072) - Table C7 Quarterly Budgeted Cash Flows ( Waste management                                   ) for 2nd Quarter ended 31 December 2025 (Figures Finalised as at 2026/01/30)</t>
  </si>
  <si>
    <t>Northern Cape: Emthanjeni (NC073) - Table C7 Quarterly Budgeted Cash Flows ( Waste management                                   ) for 2nd Quarter ended 31 December 2025 (Figures Finalised as at 2026/01/30)</t>
  </si>
  <si>
    <t>Northern Cape: Kareeberg (NC074) - Table C7 Quarterly Budgeted Cash Flows ( Waste management                                   ) for 2nd Quarter ended 31 December 2025 (Figures Finalised as at 2026/01/30)</t>
  </si>
  <si>
    <t>Northern Cape: Renosterberg (NC075) - Table C7 Quarterly Budgeted Cash Flows ( Waste management                                   ) for 2nd Quarter ended 31 December 2025 (Figures Finalised as at 2026/01/30)</t>
  </si>
  <si>
    <t>Northern Cape: Thembelihle (NC076) - Table C7 Quarterly Budgeted Cash Flows ( Waste management                                   ) for 2nd Quarter ended 31 December 2025 (Figures Finalised as at 2026/01/30)</t>
  </si>
  <si>
    <t>Northern Cape: Siyathemba (NC077) - Table C7 Quarterly Budgeted Cash Flows ( Waste management                                   ) for 2nd Quarter ended 31 December 2025 (Figures Finalised as at 2026/01/30)</t>
  </si>
  <si>
    <t>Northern Cape: Siyancuma (NC078) - Table C7 Quarterly Budgeted Cash Flows ( Waste management                                   ) for 2nd Quarter ended 31 December 2025 (Figures Finalised as at 2026/01/30)</t>
  </si>
  <si>
    <t>Northern Cape: Pixley Ka Seme (NC) (DC7) - Table C7 Quarterly Budgeted Cash Flows ( Waste management                                   ) for 2nd Quarter ended 31 December 2025 (Figures Finalised as at 2026/01/30)</t>
  </si>
  <si>
    <t>Northern Cape: !Kai! Garib (NC082) - Table C7 Quarterly Budgeted Cash Flows ( Waste management                                   ) for 2nd Quarter ended 31 December 2025 (Figures Finalised as at 2026/01/30)</t>
  </si>
  <si>
    <t>Northern Cape: !Kheis (NC084) - Table C7 Quarterly Budgeted Cash Flows ( Waste management                                   ) for 2nd Quarter ended 31 December 2025 (Figures Finalised as at 2026/01/30)</t>
  </si>
  <si>
    <t>Northern Cape: Tsantsabane (NC085) - Table C7 Quarterly Budgeted Cash Flows ( Waste management                                   ) for 2nd Quarter ended 31 December 2025 (Figures Finalised as at 2026/01/30)</t>
  </si>
  <si>
    <t>Northern Cape: Kgatelopele (NC086) - Table C7 Quarterly Budgeted Cash Flows ( Waste management                                   ) for 2nd Quarter ended 31 December 2025 (Figures Finalised as at 2026/01/30)</t>
  </si>
  <si>
    <t>Northern Cape: Dawid Kruiper (NC087) - Table C7 Quarterly Budgeted Cash Flows ( Waste management                                   ) for 2nd Quarter ended 31 December 2025 (Figures Finalised as at 2026/01/30)</t>
  </si>
  <si>
    <t>Northern Cape: Z F Mgcawu (DC8) - Table C7 Quarterly Budgeted Cash Flows ( Waste management                                   ) for 2nd Quarter ended 31 December 2025 (Figures Finalised as at 2026/01/30)</t>
  </si>
  <si>
    <t>Northern Cape: Sol Plaatje (NC091) - Table C7 Quarterly Budgeted Cash Flows ( Waste management                                   ) for 2nd Quarter ended 31 December 2025 (Figures Finalised as at 2026/01/30)</t>
  </si>
  <si>
    <t>Northern Cape: Dikgatlong (NC092) - Table C7 Quarterly Budgeted Cash Flows ( Waste management                                   ) for 2nd Quarter ended 31 December 2025 (Figures Finalised as at 2026/01/30)</t>
  </si>
  <si>
    <t>Northern Cape: Magareng (NC093) - Table C7 Quarterly Budgeted Cash Flows ( Waste management                                   ) for 2nd Quarter ended 31 December 2025 (Figures Finalised as at 2026/01/30)</t>
  </si>
  <si>
    <t>Northern Cape: Phokwane (NC094) - Table C7 Quarterly Budgeted Cash Flows ( Waste management                                   ) for 2nd Quarter ended 31 December 2025 (Figures Finalised as at 2026/01/30)</t>
  </si>
  <si>
    <t>Northern Cape: Frances Baard (DC9) - Table C7 Quarterly Budgeted Cash Flows ( Waste management                                   ) for 2nd Quarter ended 31 December 2025 (Figures Finalised as at 2026/01/30)</t>
  </si>
  <si>
    <t>North West: Moretele (NW371) - Table C7 Quarterly Budgeted Cash Flows ( Waste management                                   ) for 2nd Quarter ended 31 December 2025 (Figures Finalised as at 2026/01/30)</t>
  </si>
  <si>
    <t>North West: Madibeng (NW372) - Table C7 Quarterly Budgeted Cash Flows ( Waste management                                   ) for 2nd Quarter ended 31 December 2025 (Figures Finalised as at 2026/01/30)</t>
  </si>
  <si>
    <t>North West: Rustenburg (NW373) - Table C7 Quarterly Budgeted Cash Flows ( Waste management                                   ) for 2nd Quarter ended 31 December 2025 (Figures Finalised as at 2026/01/30)</t>
  </si>
  <si>
    <t>North West: Kgetlengrivier (NW374) - Table C7 Quarterly Budgeted Cash Flows ( Waste management                                   ) for 2nd Quarter ended 31 December 2025 (Figures Finalised as at 2026/01/30)</t>
  </si>
  <si>
    <t>North West: Moses Kotane (NW375) - Table C7 Quarterly Budgeted Cash Flows ( Waste management                                   ) for 2nd Quarter ended 31 December 2025 (Figures Finalised as at 2026/01/30)</t>
  </si>
  <si>
    <t>North West: Bojanala Platinum (DC37) - Table C7 Quarterly Budgeted Cash Flows ( Waste management                                   ) for 2nd Quarter ended 31 December 2025 (Figures Finalised as at 2026/01/30)</t>
  </si>
  <si>
    <t>North West: Ratlou (NW381) - Table C7 Quarterly Budgeted Cash Flows ( Waste management                                   ) for 2nd Quarter ended 31 December 2025 (Figures Finalised as at 2026/01/30)</t>
  </si>
  <si>
    <t>North West: Tswaing (NW382) - Table C7 Quarterly Budgeted Cash Flows ( Waste management                                   ) for 2nd Quarter ended 31 December 2025 (Figures Finalised as at 2026/01/30)</t>
  </si>
  <si>
    <t>North West: Mafikeng (NW383) - Table C7 Quarterly Budgeted Cash Flows ( Waste management                                   ) for 2nd Quarter ended 31 December 2025 (Figures Finalised as at 2026/01/30)</t>
  </si>
  <si>
    <t>North West: Ditsobotla (NW384) - Table C7 Quarterly Budgeted Cash Flows ( Waste management                                   ) for 2nd Quarter ended 31 December 2025 (Figures Finalised as at 2026/01/30)</t>
  </si>
  <si>
    <t>North West: Ramotshere Moiloa (NW385) - Table C7 Quarterly Budgeted Cash Flows ( Waste management                                   ) for 2nd Quarter ended 31 December 2025 (Figures Finalised as at 2026/01/30)</t>
  </si>
  <si>
    <t>North West: Ngaka Modiri Molema (DC38) - Table C7 Quarterly Budgeted Cash Flows ( Waste management                                   ) for 2nd Quarter ended 31 December 2025 (Figures Finalised as at 2026/01/30)</t>
  </si>
  <si>
    <t>North West: Naledi (NW) (NW392) - Table C7 Quarterly Budgeted Cash Flows ( Waste management                                   ) for 2nd Quarter ended 31 December 2025 (Figures Finalised as at 2026/01/30)</t>
  </si>
  <si>
    <t>North West: Mamusa (NW393) - Table C7 Quarterly Budgeted Cash Flows ( Waste management                                   ) for 2nd Quarter ended 31 December 2025 (Figures Finalised as at 2026/01/30)</t>
  </si>
  <si>
    <t>North West: Greater Taung (NW394) - Table C7 Quarterly Budgeted Cash Flows ( Waste management                                   ) for 2nd Quarter ended 31 December 2025 (Figures Finalised as at 2026/01/30)</t>
  </si>
  <si>
    <t>North West: Lekwa-Teemane (NW396) - Table C7 Quarterly Budgeted Cash Flows ( Waste management                                   ) for 2nd Quarter ended 31 December 2025 (Figures Finalised as at 2026/01/30)</t>
  </si>
  <si>
    <t>North West: Kagisano-Molopo (NW397) - Table C7 Quarterly Budgeted Cash Flows ( Waste management                                   ) for 2nd Quarter ended 31 December 2025 (Figures Finalised as at 2026/01/30)</t>
  </si>
  <si>
    <t>North West: Dr Ruth Segomotsi Mompati (DC39) - Table C7 Quarterly Budgeted Cash Flows ( Waste management                                   ) for 2nd Quarter ended 31 December 2025 (Figures Finalised as at 2026/01/30)</t>
  </si>
  <si>
    <t>North West: City of Matlosana (NW403) - Table C7 Quarterly Budgeted Cash Flows ( Waste management                                   ) for 2nd Quarter ended 31 December 2025 (Figures Finalised as at 2026/01/30)</t>
  </si>
  <si>
    <t>North West: Maquassi Hills (NW404) - Table C7 Quarterly Budgeted Cash Flows ( Waste management                                   ) for 2nd Quarter ended 31 December 2025 (Figures Finalised as at 2026/01/30)</t>
  </si>
  <si>
    <t>North West: J B Marks (NW405) - Table C7 Quarterly Budgeted Cash Flows ( Waste management                                   ) for 2nd Quarter ended 31 December 2025 (Figures Finalised as at 2026/01/30)</t>
  </si>
  <si>
    <t>North West: Dr Kenneth Kaunda (DC40) - Table C7 Quarterly Budgeted Cash Flows ( Waste management                                   ) for 2nd Quarter ended 31 December 2025 (Figures Finalised as at 2026/01/30)</t>
  </si>
  <si>
    <t>Western Cape: Cape Town (CPT) - Table C7 Quarterly Budgeted Cash Flows ( Waste management                                   ) for 2nd Quarter ended 31 December 2025 (Figures Finalised as at 2026/01/30)</t>
  </si>
  <si>
    <t>Western Cape: Matzikama (WC011) - Table C7 Quarterly Budgeted Cash Flows ( Waste management                                   ) for 2nd Quarter ended 31 December 2025 (Figures Finalised as at 2026/01/30)</t>
  </si>
  <si>
    <t>Western Cape: Cederberg (WC012) - Table C7 Quarterly Budgeted Cash Flows ( Waste management                                   ) for 2nd Quarter ended 31 December 2025 (Figures Finalised as at 2026/01/30)</t>
  </si>
  <si>
    <t>Western Cape: Bergrivier (WC013) - Table C7 Quarterly Budgeted Cash Flows ( Waste management                                   ) for 2nd Quarter ended 31 December 2025 (Figures Finalised as at 2026/01/30)</t>
  </si>
  <si>
    <t>Western Cape: Saldanha Bay (WC014) - Table C7 Quarterly Budgeted Cash Flows ( Waste management                                   ) for 2nd Quarter ended 31 December 2025 (Figures Finalised as at 2026/01/30)</t>
  </si>
  <si>
    <t>Western Cape: Swartland (WC015) - Table C7 Quarterly Budgeted Cash Flows ( Waste management                                   ) for 2nd Quarter ended 31 December 2025 (Figures Finalised as at 2026/01/30)</t>
  </si>
  <si>
    <t>Western Cape: West Coast (DC1) - Table C7 Quarterly Budgeted Cash Flows ( Waste management                                   ) for 2nd Quarter ended 31 December 2025 (Figures Finalised as at 2026/01/30)</t>
  </si>
  <si>
    <t>Western Cape: Witzenberg (WC022) - Table C7 Quarterly Budgeted Cash Flows ( Waste management                                   ) for 2nd Quarter ended 31 December 2025 (Figures Finalised as at 2026/01/30)</t>
  </si>
  <si>
    <t>Western Cape: Drakenstein (WC023) - Table C7 Quarterly Budgeted Cash Flows ( Waste management                                   ) for 2nd Quarter ended 31 December 2025 (Figures Finalised as at 2026/01/30)</t>
  </si>
  <si>
    <t>Western Cape: Stellenbosch (WC024) - Table C7 Quarterly Budgeted Cash Flows ( Waste management                                   ) for 2nd Quarter ended 31 December 2025 (Figures Finalised as at 2026/01/30)</t>
  </si>
  <si>
    <t>Western Cape: Breede Valley (WC025) - Table C7 Quarterly Budgeted Cash Flows ( Waste management                                   ) for 2nd Quarter ended 31 December 2025 (Figures Finalised as at 2026/01/30)</t>
  </si>
  <si>
    <t>Western Cape: Langeberg (WC026) - Table C7 Quarterly Budgeted Cash Flows ( Waste management                                   ) for 2nd Quarter ended 31 December 2025 (Figures Finalised as at 2026/01/30)</t>
  </si>
  <si>
    <t>Western Cape: Cape Winelands DM (DC2) - Table C7 Quarterly Budgeted Cash Flows ( Waste management                                   ) for 2nd Quarter ended 31 December 2025 (Figures Finalised as at 2026/01/30)</t>
  </si>
  <si>
    <t>Western Cape: Theewaterskloof (WC031) - Table C7 Quarterly Budgeted Cash Flows ( Waste management                                   ) for 2nd Quarter ended 31 December 2025 (Figures Finalised as at 2026/01/30)</t>
  </si>
  <si>
    <t>Western Cape: Overstrand (WC032) - Table C7 Quarterly Budgeted Cash Flows ( Waste management                                   ) for 2nd Quarter ended 31 December 2025 (Figures Finalised as at 2026/01/30)</t>
  </si>
  <si>
    <t>Western Cape: Cape Agulhas (WC033) - Table C7 Quarterly Budgeted Cash Flows ( Waste management                                   ) for 2nd Quarter ended 31 December 2025 (Figures Finalised as at 2026/01/30)</t>
  </si>
  <si>
    <t>Western Cape: Swellendam (WC034) - Table C7 Quarterly Budgeted Cash Flows ( Waste management                                   ) for 2nd Quarter ended 31 December 2025 (Figures Finalised as at 2026/01/30)</t>
  </si>
  <si>
    <t>Western Cape: Overberg (DC3) - Table C7 Quarterly Budgeted Cash Flows ( Waste management                                   ) for 2nd Quarter ended 31 December 2025 (Figures Finalised as at 2026/01/30)</t>
  </si>
  <si>
    <t>Western Cape: Kannaland (WC041) - Table C7 Quarterly Budgeted Cash Flows ( Waste management                                   ) for 2nd Quarter ended 31 December 2025 (Figures Finalised as at 2026/01/30)</t>
  </si>
  <si>
    <t>Western Cape: Hessequa (WC042) - Table C7 Quarterly Budgeted Cash Flows ( Waste management                                   ) for 2nd Quarter ended 31 December 2025 (Figures Finalised as at 2026/01/30)</t>
  </si>
  <si>
    <t>Western Cape: Mossel Bay (WC043) - Table C7 Quarterly Budgeted Cash Flows ( Waste management                                   ) for 2nd Quarter ended 31 December 2025 (Figures Finalised as at 2026/01/30)</t>
  </si>
  <si>
    <t>Western Cape: George (WC044) - Table C7 Quarterly Budgeted Cash Flows ( Waste management                                   ) for 2nd Quarter ended 31 December 2025 (Figures Finalised as at 2026/01/30)</t>
  </si>
  <si>
    <t>Western Cape: Oudtshoorn (WC045) - Table C7 Quarterly Budgeted Cash Flows ( Waste management                                   ) for 2nd Quarter ended 31 December 2025 (Figures Finalised as at 2026/01/30)</t>
  </si>
  <si>
    <t>Western Cape: Bitou (WC047) - Table C7 Quarterly Budgeted Cash Flows ( Waste management                                   ) for 2nd Quarter ended 31 December 2025 (Figures Finalised as at 2026/01/30)</t>
  </si>
  <si>
    <t>Western Cape: Knysna (WC048) - Table C7 Quarterly Budgeted Cash Flows ( Waste management                                   ) for 2nd Quarter ended 31 December 2025 (Figures Finalised as at 2026/01/30)</t>
  </si>
  <si>
    <t>Western Cape: Garden Route (DC4) - Table C7 Quarterly Budgeted Cash Flows ( Waste management                                   ) for 2nd Quarter ended 31 December 2025 (Figures Finalised as at 2026/01/30)</t>
  </si>
  <si>
    <t>Western Cape: Laingsburg (WC051) - Table C7 Quarterly Budgeted Cash Flows ( Waste management                                   ) for 2nd Quarter ended 31 December 2025 (Figures Finalised as at 2026/01/30)</t>
  </si>
  <si>
    <t>Western Cape: Prince Albert (WC052) - Table C7 Quarterly Budgeted Cash Flows ( Waste management                                   ) for 2nd Quarter ended 31 December 2025 (Figures Finalised as at 2026/01/30)</t>
  </si>
  <si>
    <t>Western Cape: Beaufort West (WC053) - Table C7 Quarterly Budgeted Cash Flows ( Waste management                                   ) for 2nd Quarter ended 31 December 2025 (Figures Finalised as at 2026/01/30)</t>
  </si>
  <si>
    <t>Western Cape: Central Karoo (DC5)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</si>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</sst>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-120760200</v>
      </c>
      <c r="Y14" s="20">
        <v>121018428</v>
      </c>
      <c r="Z14" s="21">
        <v>-100.21383535303849</v>
      </c>
      <c r="AA14" s="22">
        <v>-241520390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-120760200</v>
      </c>
      <c r="Y17" s="28">
        <f t="shared" si="0"/>
        <v>121018428</v>
      </c>
      <c r="Z17" s="29">
        <f>+IF(X17&lt;&gt;0,+(Y17/X17)*100,0)</f>
        <v>-100.21383535303849</v>
      </c>
      <c r="AA17" s="30">
        <f>SUM(AA6:AA16)</f>
        <v>-241520390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32193</v>
      </c>
      <c r="D38" s="32">
        <f>+D17+D27+D36</f>
        <v>0</v>
      </c>
      <c r="E38" s="33">
        <f t="shared" si="3"/>
        <v>-241520390</v>
      </c>
      <c r="F38" s="2">
        <f t="shared" si="3"/>
        <v>-241520390</v>
      </c>
      <c r="G38" s="2">
        <f t="shared" si="3"/>
        <v>258228</v>
      </c>
      <c r="H38" s="2">
        <f t="shared" si="3"/>
        <v>0</v>
      </c>
      <c r="I38" s="2">
        <f t="shared" si="3"/>
        <v>0</v>
      </c>
      <c r="J38" s="2">
        <f t="shared" si="3"/>
        <v>258228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258228</v>
      </c>
      <c r="X38" s="2">
        <f t="shared" si="3"/>
        <v>-120760200</v>
      </c>
      <c r="Y38" s="2">
        <f t="shared" si="3"/>
        <v>121018428</v>
      </c>
      <c r="Z38" s="34">
        <f>+IF(X38&lt;&gt;0,+(Y38/X38)*100,0)</f>
        <v>-100.21383535303849</v>
      </c>
      <c r="AA38" s="35">
        <f>+AA17+AA27+AA36</f>
        <v>-241520390</v>
      </c>
    </row>
    <row r="39" spans="1:27" x14ac:dyDescent="0.25">
      <c r="A39" s="23" t="s">
        <v>60</v>
      </c>
      <c r="B39" s="17"/>
      <c r="C39" s="32">
        <v>60</v>
      </c>
      <c r="D39" s="32"/>
      <c r="E39" s="33">
        <v>60</v>
      </c>
      <c r="F39" s="2">
        <v>60</v>
      </c>
      <c r="G39" s="2">
        <v>60</v>
      </c>
      <c r="H39" s="2">
        <f>+G40+H60</f>
        <v>258288</v>
      </c>
      <c r="I39" s="2">
        <f>+H40+I60</f>
        <v>258288</v>
      </c>
      <c r="J39" s="2">
        <f>+G39</f>
        <v>60</v>
      </c>
      <c r="K39" s="2">
        <f>+I40+K60</f>
        <v>258288</v>
      </c>
      <c r="L39" s="2">
        <f>+K40+L60</f>
        <v>258288</v>
      </c>
      <c r="M39" s="2">
        <f>+L40+M60</f>
        <v>258288</v>
      </c>
      <c r="N39" s="2">
        <f>+K39</f>
        <v>258288</v>
      </c>
      <c r="O39" s="2">
        <f>+M40+O60</f>
        <v>258288</v>
      </c>
      <c r="P39" s="2">
        <f>+O40+P60</f>
        <v>258288</v>
      </c>
      <c r="Q39" s="2">
        <f>+P40+Q60</f>
        <v>258288</v>
      </c>
      <c r="R39" s="2">
        <f>+O39</f>
        <v>258288</v>
      </c>
      <c r="S39" s="2">
        <f>+Q40+S60</f>
        <v>258288</v>
      </c>
      <c r="T39" s="2">
        <f>+S40+T60</f>
        <v>258288</v>
      </c>
      <c r="U39" s="2">
        <f>+T40+U60</f>
        <v>258288</v>
      </c>
      <c r="V39" s="2">
        <f>+S39</f>
        <v>258288</v>
      </c>
      <c r="W39" s="2">
        <f>+G39</f>
        <v>60</v>
      </c>
      <c r="X39" s="2">
        <v>5</v>
      </c>
      <c r="Y39" s="2">
        <f>+W39-X39</f>
        <v>55</v>
      </c>
      <c r="Z39" s="34">
        <f>+IF(X39&lt;&gt;0,+(Y39/X39)*100,0)</f>
        <v>1100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32253</v>
      </c>
      <c r="D40" s="43">
        <f t="shared" ref="D40:AA40" si="4">+D38+D39</f>
        <v>0</v>
      </c>
      <c r="E40" s="44">
        <f t="shared" si="4"/>
        <v>-241520330</v>
      </c>
      <c r="F40" s="45">
        <f t="shared" si="4"/>
        <v>-241520330</v>
      </c>
      <c r="G40" s="45">
        <f t="shared" si="4"/>
        <v>258288</v>
      </c>
      <c r="H40" s="45">
        <f t="shared" si="4"/>
        <v>258288</v>
      </c>
      <c r="I40" s="45">
        <f t="shared" si="4"/>
        <v>258288</v>
      </c>
      <c r="J40" s="45">
        <f>+I40</f>
        <v>258288</v>
      </c>
      <c r="K40" s="45">
        <f t="shared" si="4"/>
        <v>258288</v>
      </c>
      <c r="L40" s="45">
        <f t="shared" si="4"/>
        <v>258288</v>
      </c>
      <c r="M40" s="45">
        <f t="shared" si="4"/>
        <v>258288</v>
      </c>
      <c r="N40" s="45">
        <f>+M40</f>
        <v>258288</v>
      </c>
      <c r="O40" s="45">
        <f t="shared" si="4"/>
        <v>258288</v>
      </c>
      <c r="P40" s="45">
        <f t="shared" si="4"/>
        <v>258288</v>
      </c>
      <c r="Q40" s="45">
        <f t="shared" si="4"/>
        <v>258288</v>
      </c>
      <c r="R40" s="45">
        <f>+Q40</f>
        <v>258288</v>
      </c>
      <c r="S40" s="45">
        <f t="shared" si="4"/>
        <v>258288</v>
      </c>
      <c r="T40" s="45">
        <f t="shared" si="4"/>
        <v>258288</v>
      </c>
      <c r="U40" s="45">
        <f t="shared" si="4"/>
        <v>258288</v>
      </c>
      <c r="V40" s="45">
        <f>+U40</f>
        <v>258288</v>
      </c>
      <c r="W40" s="45">
        <f>+V40</f>
        <v>258288</v>
      </c>
      <c r="X40" s="45">
        <f t="shared" si="4"/>
        <v>-120760195</v>
      </c>
      <c r="Y40" s="45">
        <f t="shared" si="4"/>
        <v>121018483</v>
      </c>
      <c r="Z40" s="46">
        <f>+IF(X40&lt;&gt;0,+(Y40/X40)*100,0)</f>
        <v>-100.21388504713826</v>
      </c>
      <c r="AA40" s="47">
        <f t="shared" si="4"/>
        <v>-241520330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50982282</v>
      </c>
      <c r="G7" s="20">
        <v>1948</v>
      </c>
      <c r="H7" s="20">
        <v>2599</v>
      </c>
      <c r="I7" s="20">
        <v>619</v>
      </c>
      <c r="J7" s="20">
        <v>5166</v>
      </c>
      <c r="K7" s="20">
        <v>1237</v>
      </c>
      <c r="L7" s="20"/>
      <c r="M7" s="20">
        <v>124</v>
      </c>
      <c r="N7" s="20">
        <v>1361</v>
      </c>
      <c r="O7" s="20"/>
      <c r="P7" s="20"/>
      <c r="Q7" s="20"/>
      <c r="R7" s="20"/>
      <c r="S7" s="20"/>
      <c r="T7" s="20"/>
      <c r="U7" s="20"/>
      <c r="V7" s="20"/>
      <c r="W7" s="20">
        <v>6527</v>
      </c>
      <c r="X7" s="20">
        <v>25491162</v>
      </c>
      <c r="Y7" s="20">
        <v>-25484635</v>
      </c>
      <c r="Z7" s="21">
        <v>-99.974395047193227</v>
      </c>
      <c r="AA7" s="22">
        <v>50982282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-6643249</v>
      </c>
      <c r="D14" s="18"/>
      <c r="E14" s="19">
        <v>-27680591</v>
      </c>
      <c r="F14" s="20">
        <v>-27680591</v>
      </c>
      <c r="G14" s="20">
        <v>-382547</v>
      </c>
      <c r="H14" s="20">
        <v>-224668</v>
      </c>
      <c r="I14" s="20">
        <v>-476015</v>
      </c>
      <c r="J14" s="20">
        <v>-1083230</v>
      </c>
      <c r="K14" s="20">
        <v>-178803</v>
      </c>
      <c r="L14" s="20"/>
      <c r="M14" s="20">
        <v>-1927744</v>
      </c>
      <c r="N14" s="20">
        <v>-2106547</v>
      </c>
      <c r="O14" s="20"/>
      <c r="P14" s="20"/>
      <c r="Q14" s="20"/>
      <c r="R14" s="20"/>
      <c r="S14" s="20"/>
      <c r="T14" s="20"/>
      <c r="U14" s="20"/>
      <c r="V14" s="20"/>
      <c r="W14" s="20">
        <v>-3189777</v>
      </c>
      <c r="X14" s="20">
        <v>-13840308</v>
      </c>
      <c r="Y14" s="20">
        <v>10650531</v>
      </c>
      <c r="Z14" s="21">
        <v>-76.952991219559564</v>
      </c>
      <c r="AA14" s="22">
        <v>-27680591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23301691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-177566</v>
      </c>
      <c r="L17" s="28">
        <f t="shared" si="0"/>
        <v>0</v>
      </c>
      <c r="M17" s="28">
        <f t="shared" si="0"/>
        <v>-1927620</v>
      </c>
      <c r="N17" s="28">
        <f t="shared" si="0"/>
        <v>-2105186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-3183250</v>
      </c>
      <c r="X17" s="28">
        <f t="shared" si="0"/>
        <v>11650854</v>
      </c>
      <c r="Y17" s="28">
        <f t="shared" si="0"/>
        <v>-14834104</v>
      </c>
      <c r="Z17" s="29">
        <f>+IF(X17&lt;&gt;0,+(Y17/X17)*100,0)</f>
        <v>-127.3220315008668</v>
      </c>
      <c r="AA17" s="30">
        <f>SUM(AA6:AA16)</f>
        <v>23301691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502719</v>
      </c>
      <c r="N26" s="20">
        <v>502719</v>
      </c>
      <c r="O26" s="20"/>
      <c r="P26" s="20"/>
      <c r="Q26" s="20"/>
      <c r="R26" s="20"/>
      <c r="S26" s="20"/>
      <c r="T26" s="20"/>
      <c r="U26" s="20"/>
      <c r="V26" s="20"/>
      <c r="W26" s="20">
        <v>502719</v>
      </c>
      <c r="X26" s="20"/>
      <c r="Y26" s="20">
        <v>502719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502719</v>
      </c>
      <c r="N27" s="28">
        <f t="shared" si="1"/>
        <v>502719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502719</v>
      </c>
      <c r="X27" s="28">
        <f t="shared" si="1"/>
        <v>0</v>
      </c>
      <c r="Y27" s="28">
        <f t="shared" si="1"/>
        <v>502719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-6627420</v>
      </c>
      <c r="D38" s="32">
        <f>+D17+D27+D36</f>
        <v>0</v>
      </c>
      <c r="E38" s="33">
        <f t="shared" si="3"/>
        <v>23301691</v>
      </c>
      <c r="F38" s="2">
        <f t="shared" si="3"/>
        <v>23301691</v>
      </c>
      <c r="G38" s="2">
        <f t="shared" si="3"/>
        <v>-380599</v>
      </c>
      <c r="H38" s="2">
        <f t="shared" si="3"/>
        <v>-222069</v>
      </c>
      <c r="I38" s="2">
        <f t="shared" si="3"/>
        <v>-475396</v>
      </c>
      <c r="J38" s="2">
        <f t="shared" si="3"/>
        <v>-1078064</v>
      </c>
      <c r="K38" s="2">
        <f t="shared" si="3"/>
        <v>-177566</v>
      </c>
      <c r="L38" s="2">
        <f t="shared" si="3"/>
        <v>0</v>
      </c>
      <c r="M38" s="2">
        <f t="shared" si="3"/>
        <v>-1424901</v>
      </c>
      <c r="N38" s="2">
        <f t="shared" si="3"/>
        <v>-1602467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-2680531</v>
      </c>
      <c r="X38" s="2">
        <f t="shared" si="3"/>
        <v>11650854</v>
      </c>
      <c r="Y38" s="2">
        <f t="shared" si="3"/>
        <v>-14331385</v>
      </c>
      <c r="Z38" s="34">
        <f>+IF(X38&lt;&gt;0,+(Y38/X38)*100,0)</f>
        <v>-123.00716325172387</v>
      </c>
      <c r="AA38" s="35">
        <f>+AA17+AA27+AA36</f>
        <v>23301691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-380599</v>
      </c>
      <c r="I39" s="2">
        <f>+H40+I60</f>
        <v>-602668</v>
      </c>
      <c r="J39" s="2">
        <f>+G39</f>
        <v>0</v>
      </c>
      <c r="K39" s="2">
        <f>+I40+K60</f>
        <v>-1078064</v>
      </c>
      <c r="L39" s="2">
        <f>+K40+L60</f>
        <v>-1255630</v>
      </c>
      <c r="M39" s="2">
        <f>+L40+M60</f>
        <v>-1255630</v>
      </c>
      <c r="N39" s="2">
        <f>+K39</f>
        <v>-1078064</v>
      </c>
      <c r="O39" s="2">
        <f>+M40+O60</f>
        <v>-2680531</v>
      </c>
      <c r="P39" s="2">
        <f>+O40+P60</f>
        <v>-2680531</v>
      </c>
      <c r="Q39" s="2">
        <f>+P40+Q60</f>
        <v>-2680531</v>
      </c>
      <c r="R39" s="2">
        <f>+O39</f>
        <v>-2680531</v>
      </c>
      <c r="S39" s="2">
        <f>+Q40+S60</f>
        <v>-2680531</v>
      </c>
      <c r="T39" s="2">
        <f>+S40+T60</f>
        <v>-2680531</v>
      </c>
      <c r="U39" s="2">
        <f>+T40+U60</f>
        <v>-2680531</v>
      </c>
      <c r="V39" s="2">
        <f>+S39</f>
        <v>-2680531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-6627420</v>
      </c>
      <c r="D40" s="43">
        <f t="shared" ref="D40:AA40" si="4">+D38+D39</f>
        <v>0</v>
      </c>
      <c r="E40" s="44">
        <f t="shared" si="4"/>
        <v>23301691</v>
      </c>
      <c r="F40" s="45">
        <f t="shared" si="4"/>
        <v>23301691</v>
      </c>
      <c r="G40" s="45">
        <f t="shared" si="4"/>
        <v>-380599</v>
      </c>
      <c r="H40" s="45">
        <f t="shared" si="4"/>
        <v>-602668</v>
      </c>
      <c r="I40" s="45">
        <f t="shared" si="4"/>
        <v>-1078064</v>
      </c>
      <c r="J40" s="45">
        <f>+I40</f>
        <v>-1078064</v>
      </c>
      <c r="K40" s="45">
        <f t="shared" si="4"/>
        <v>-1255630</v>
      </c>
      <c r="L40" s="45">
        <f t="shared" si="4"/>
        <v>-1255630</v>
      </c>
      <c r="M40" s="45">
        <f t="shared" si="4"/>
        <v>-2680531</v>
      </c>
      <c r="N40" s="45">
        <f>+M40</f>
        <v>-2680531</v>
      </c>
      <c r="O40" s="45">
        <f t="shared" si="4"/>
        <v>-2680531</v>
      </c>
      <c r="P40" s="45">
        <f t="shared" si="4"/>
        <v>-2680531</v>
      </c>
      <c r="Q40" s="45">
        <f t="shared" si="4"/>
        <v>-2680531</v>
      </c>
      <c r="R40" s="45">
        <f>+Q40</f>
        <v>-2680531</v>
      </c>
      <c r="S40" s="45">
        <f t="shared" si="4"/>
        <v>-2680531</v>
      </c>
      <c r="T40" s="45">
        <f t="shared" si="4"/>
        <v>-2680531</v>
      </c>
      <c r="U40" s="45">
        <f t="shared" si="4"/>
        <v>-2680531</v>
      </c>
      <c r="V40" s="45">
        <f>+U40</f>
        <v>-2680531</v>
      </c>
      <c r="W40" s="45">
        <f>+V40</f>
        <v>-2680531</v>
      </c>
      <c r="X40" s="45">
        <f t="shared" si="4"/>
        <v>11650854</v>
      </c>
      <c r="Y40" s="45">
        <f t="shared" si="4"/>
        <v>-14331385</v>
      </c>
      <c r="Z40" s="46">
        <f>+IF(X40&lt;&gt;0,+(Y40/X40)*100,0)</f>
        <v>-123.00716325172387</v>
      </c>
      <c r="AA40" s="47">
        <f t="shared" si="4"/>
        <v>23301691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4407840</v>
      </c>
      <c r="Y9" s="20">
        <v>-4407840</v>
      </c>
      <c r="Z9" s="21">
        <v>-100</v>
      </c>
      <c r="AA9" s="22">
        <v>8815680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>
        <v>-80532</v>
      </c>
      <c r="L14" s="20">
        <v>-35939</v>
      </c>
      <c r="M14" s="20">
        <v>-52358</v>
      </c>
      <c r="N14" s="20">
        <v>-168829</v>
      </c>
      <c r="O14" s="20"/>
      <c r="P14" s="20"/>
      <c r="Q14" s="20"/>
      <c r="R14" s="20"/>
      <c r="S14" s="20"/>
      <c r="T14" s="20"/>
      <c r="U14" s="20"/>
      <c r="V14" s="20"/>
      <c r="W14" s="20">
        <v>-226596</v>
      </c>
      <c r="X14" s="20"/>
      <c r="Y14" s="20">
        <v>-226596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-80532</v>
      </c>
      <c r="L17" s="28">
        <f t="shared" si="0"/>
        <v>-35939</v>
      </c>
      <c r="M17" s="28">
        <f t="shared" si="0"/>
        <v>-52358</v>
      </c>
      <c r="N17" s="28">
        <f t="shared" si="0"/>
        <v>-168829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-226596</v>
      </c>
      <c r="X17" s="28">
        <f t="shared" si="0"/>
        <v>4407840</v>
      </c>
      <c r="Y17" s="28">
        <f t="shared" si="0"/>
        <v>-4634436</v>
      </c>
      <c r="Z17" s="29">
        <f>+IF(X17&lt;&gt;0,+(Y17/X17)*100,0)</f>
        <v>-105.14074921049766</v>
      </c>
      <c r="AA17" s="30">
        <f>SUM(AA6:AA16)</f>
        <v>8815680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-436345</v>
      </c>
      <c r="D26" s="18"/>
      <c r="E26" s="19">
        <v>-157350</v>
      </c>
      <c r="F26" s="20">
        <v>-343420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-171702</v>
      </c>
      <c r="Y26" s="20">
        <v>171702</v>
      </c>
      <c r="Z26" s="21">
        <v>-100</v>
      </c>
      <c r="AA26" s="22">
        <v>-343420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-436345</v>
      </c>
      <c r="D27" s="26">
        <f>SUM(D21:D26)</f>
        <v>0</v>
      </c>
      <c r="E27" s="27">
        <f t="shared" si="1"/>
        <v>-157350</v>
      </c>
      <c r="F27" s="28">
        <f t="shared" si="1"/>
        <v>-343420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-171702</v>
      </c>
      <c r="Y27" s="28">
        <f t="shared" si="1"/>
        <v>171702</v>
      </c>
      <c r="Z27" s="29">
        <f>+IF(X27&lt;&gt;0,+(Y27/X27)*100,0)</f>
        <v>-100</v>
      </c>
      <c r="AA27" s="30">
        <f>SUM(AA21:AA26)</f>
        <v>-343420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-979744</v>
      </c>
      <c r="D38" s="32">
        <f>+D17+D27+D36</f>
        <v>0</v>
      </c>
      <c r="E38" s="33">
        <f t="shared" si="3"/>
        <v>8658330</v>
      </c>
      <c r="F38" s="2">
        <f t="shared" si="3"/>
        <v>8472260</v>
      </c>
      <c r="G38" s="2">
        <f t="shared" si="3"/>
        <v>-5766</v>
      </c>
      <c r="H38" s="2">
        <f t="shared" si="3"/>
        <v>-10211</v>
      </c>
      <c r="I38" s="2">
        <f t="shared" si="3"/>
        <v>-41790</v>
      </c>
      <c r="J38" s="2">
        <f t="shared" si="3"/>
        <v>-57767</v>
      </c>
      <c r="K38" s="2">
        <f t="shared" si="3"/>
        <v>-80532</v>
      </c>
      <c r="L38" s="2">
        <f t="shared" si="3"/>
        <v>-35939</v>
      </c>
      <c r="M38" s="2">
        <f t="shared" si="3"/>
        <v>-52358</v>
      </c>
      <c r="N38" s="2">
        <f t="shared" si="3"/>
        <v>-168829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-226596</v>
      </c>
      <c r="X38" s="2">
        <f t="shared" si="3"/>
        <v>4236138</v>
      </c>
      <c r="Y38" s="2">
        <f t="shared" si="3"/>
        <v>-4462734</v>
      </c>
      <c r="Z38" s="34">
        <f>+IF(X38&lt;&gt;0,+(Y38/X38)*100,0)</f>
        <v>-105.34911752166714</v>
      </c>
      <c r="AA38" s="35">
        <f>+AA17+AA27+AA36</f>
        <v>8472260</v>
      </c>
    </row>
    <row r="39" spans="1:27" x14ac:dyDescent="0.25">
      <c r="A39" s="23" t="s">
        <v>60</v>
      </c>
      <c r="B39" s="17"/>
      <c r="C39" s="32">
        <v>-4673974</v>
      </c>
      <c r="D39" s="32"/>
      <c r="E39" s="33"/>
      <c r="F39" s="2"/>
      <c r="G39" s="2">
        <v>-5796707</v>
      </c>
      <c r="H39" s="2">
        <f>+G40+H60</f>
        <v>-5802473</v>
      </c>
      <c r="I39" s="2">
        <f>+H40+I60</f>
        <v>-5812684</v>
      </c>
      <c r="J39" s="2">
        <f>+G39</f>
        <v>-5796707</v>
      </c>
      <c r="K39" s="2">
        <f>+I40+K60</f>
        <v>-5854474</v>
      </c>
      <c r="L39" s="2">
        <f>+K40+L60</f>
        <v>-5935006</v>
      </c>
      <c r="M39" s="2">
        <f>+L40+M60</f>
        <v>-5970945</v>
      </c>
      <c r="N39" s="2">
        <f>+K39</f>
        <v>-5854474</v>
      </c>
      <c r="O39" s="2">
        <f>+M40+O60</f>
        <v>-6023303</v>
      </c>
      <c r="P39" s="2">
        <f>+O40+P60</f>
        <v>-6023303</v>
      </c>
      <c r="Q39" s="2">
        <f>+P40+Q60</f>
        <v>-6023303</v>
      </c>
      <c r="R39" s="2">
        <f>+O39</f>
        <v>-6023303</v>
      </c>
      <c r="S39" s="2">
        <f>+Q40+S60</f>
        <v>-6023303</v>
      </c>
      <c r="T39" s="2">
        <f>+S40+T60</f>
        <v>-6023303</v>
      </c>
      <c r="U39" s="2">
        <f>+T40+U60</f>
        <v>-6023303</v>
      </c>
      <c r="V39" s="2">
        <f>+S39</f>
        <v>-6023303</v>
      </c>
      <c r="W39" s="2">
        <f>+G39</f>
        <v>-5796707</v>
      </c>
      <c r="X39" s="2"/>
      <c r="Y39" s="2">
        <f>+W39-X39</f>
        <v>-5796707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-5653718</v>
      </c>
      <c r="D40" s="43">
        <f t="shared" ref="D40:AA40" si="4">+D38+D39</f>
        <v>0</v>
      </c>
      <c r="E40" s="44">
        <f t="shared" si="4"/>
        <v>8658330</v>
      </c>
      <c r="F40" s="45">
        <f t="shared" si="4"/>
        <v>8472260</v>
      </c>
      <c r="G40" s="45">
        <f t="shared" si="4"/>
        <v>-5802473</v>
      </c>
      <c r="H40" s="45">
        <f t="shared" si="4"/>
        <v>-5812684</v>
      </c>
      <c r="I40" s="45">
        <f t="shared" si="4"/>
        <v>-5854474</v>
      </c>
      <c r="J40" s="45">
        <f>+I40</f>
        <v>-5854474</v>
      </c>
      <c r="K40" s="45">
        <f t="shared" si="4"/>
        <v>-5935006</v>
      </c>
      <c r="L40" s="45">
        <f t="shared" si="4"/>
        <v>-5970945</v>
      </c>
      <c r="M40" s="45">
        <f t="shared" si="4"/>
        <v>-6023303</v>
      </c>
      <c r="N40" s="45">
        <f>+M40</f>
        <v>-6023303</v>
      </c>
      <c r="O40" s="45">
        <f t="shared" si="4"/>
        <v>-6023303</v>
      </c>
      <c r="P40" s="45">
        <f t="shared" si="4"/>
        <v>-6023303</v>
      </c>
      <c r="Q40" s="45">
        <f t="shared" si="4"/>
        <v>-6023303</v>
      </c>
      <c r="R40" s="45">
        <f>+Q40</f>
        <v>-6023303</v>
      </c>
      <c r="S40" s="45">
        <f t="shared" si="4"/>
        <v>-6023303</v>
      </c>
      <c r="T40" s="45">
        <f t="shared" si="4"/>
        <v>-6023303</v>
      </c>
      <c r="U40" s="45">
        <f t="shared" si="4"/>
        <v>-6023303</v>
      </c>
      <c r="V40" s="45">
        <f>+U40</f>
        <v>-6023303</v>
      </c>
      <c r="W40" s="45">
        <f>+V40</f>
        <v>-6023303</v>
      </c>
      <c r="X40" s="45">
        <f t="shared" si="4"/>
        <v>4236138</v>
      </c>
      <c r="Y40" s="45">
        <f t="shared" si="4"/>
        <v>-10259441</v>
      </c>
      <c r="Z40" s="46">
        <f>+IF(X40&lt;&gt;0,+(Y40/X40)*100,0)</f>
        <v>-242.18854532123362</v>
      </c>
      <c r="AA40" s="47">
        <f t="shared" si="4"/>
        <v>8472260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16771688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8385840</v>
      </c>
      <c r="Y7" s="20">
        <v>-8385840</v>
      </c>
      <c r="Z7" s="21">
        <v>-100</v>
      </c>
      <c r="AA7" s="22">
        <v>16771688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>
        <v>6674416</v>
      </c>
      <c r="N9" s="20">
        <v>6674416</v>
      </c>
      <c r="O9" s="20"/>
      <c r="P9" s="20"/>
      <c r="Q9" s="20"/>
      <c r="R9" s="20"/>
      <c r="S9" s="20"/>
      <c r="T9" s="20"/>
      <c r="U9" s="20"/>
      <c r="V9" s="20"/>
      <c r="W9" s="20">
        <v>15017547</v>
      </c>
      <c r="X9" s="20">
        <v>10128900</v>
      </c>
      <c r="Y9" s="20">
        <v>4888647</v>
      </c>
      <c r="Z9" s="21">
        <v>48.264342623582031</v>
      </c>
      <c r="AA9" s="22">
        <v>20257800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1682790</v>
      </c>
      <c r="Y11" s="20">
        <v>-1682790</v>
      </c>
      <c r="Z11" s="21">
        <v>-100</v>
      </c>
      <c r="AA11" s="22">
        <v>3365587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-4931414</v>
      </c>
      <c r="D14" s="18"/>
      <c r="E14" s="19">
        <v>-23494165</v>
      </c>
      <c r="F14" s="20">
        <v>-23494165</v>
      </c>
      <c r="G14" s="20">
        <v>-139763</v>
      </c>
      <c r="H14" s="20">
        <v>-1904</v>
      </c>
      <c r="I14" s="20">
        <v>-293099</v>
      </c>
      <c r="J14" s="20">
        <v>-434766</v>
      </c>
      <c r="K14" s="20">
        <v>-21458</v>
      </c>
      <c r="L14" s="20">
        <v>-1862</v>
      </c>
      <c r="M14" s="20">
        <v>-87448</v>
      </c>
      <c r="N14" s="20">
        <v>-110768</v>
      </c>
      <c r="O14" s="20"/>
      <c r="P14" s="20"/>
      <c r="Q14" s="20"/>
      <c r="R14" s="20"/>
      <c r="S14" s="20"/>
      <c r="T14" s="20"/>
      <c r="U14" s="20"/>
      <c r="V14" s="20"/>
      <c r="W14" s="20">
        <v>-545534</v>
      </c>
      <c r="X14" s="20">
        <v>-11747088</v>
      </c>
      <c r="Y14" s="20">
        <v>11201554</v>
      </c>
      <c r="Z14" s="21">
        <v>-95.356006526894149</v>
      </c>
      <c r="AA14" s="22">
        <v>-23494165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16900910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-21458</v>
      </c>
      <c r="L17" s="28">
        <f t="shared" si="0"/>
        <v>-1862</v>
      </c>
      <c r="M17" s="28">
        <f t="shared" si="0"/>
        <v>6586968</v>
      </c>
      <c r="N17" s="28">
        <f t="shared" si="0"/>
        <v>6563648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14477013</v>
      </c>
      <c r="X17" s="28">
        <f t="shared" si="0"/>
        <v>8450442</v>
      </c>
      <c r="Y17" s="28">
        <f t="shared" si="0"/>
        <v>6026571</v>
      </c>
      <c r="Z17" s="29">
        <f>+IF(X17&lt;&gt;0,+(Y17/X17)*100,0)</f>
        <v>71.316636455229215</v>
      </c>
      <c r="AA17" s="30">
        <f>SUM(AA6:AA16)</f>
        <v>16900910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</v>
      </c>
      <c r="D26" s="18"/>
      <c r="E26" s="19">
        <v>-1784000</v>
      </c>
      <c r="F26" s="20">
        <v>-1784000</v>
      </c>
      <c r="G26" s="20"/>
      <c r="H26" s="20">
        <v>-1512250</v>
      </c>
      <c r="I26" s="20">
        <v>-250</v>
      </c>
      <c r="J26" s="20">
        <v>-1512500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-1512500</v>
      </c>
      <c r="X26" s="20">
        <v>-892002</v>
      </c>
      <c r="Y26" s="20">
        <v>-620498</v>
      </c>
      <c r="Z26" s="21">
        <v>69.562400084304741</v>
      </c>
      <c r="AA26" s="22">
        <v>-1784000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</v>
      </c>
      <c r="D27" s="26">
        <f>SUM(D21:D26)</f>
        <v>0</v>
      </c>
      <c r="E27" s="27">
        <f t="shared" si="1"/>
        <v>-1784000</v>
      </c>
      <c r="F27" s="28">
        <f t="shared" si="1"/>
        <v>-1784000</v>
      </c>
      <c r="G27" s="28">
        <f t="shared" si="1"/>
        <v>0</v>
      </c>
      <c r="H27" s="28">
        <f t="shared" si="1"/>
        <v>-1512250</v>
      </c>
      <c r="I27" s="28">
        <f t="shared" si="1"/>
        <v>-250</v>
      </c>
      <c r="J27" s="28">
        <f t="shared" si="1"/>
        <v>-1512500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-1512500</v>
      </c>
      <c r="X27" s="28">
        <f t="shared" si="1"/>
        <v>-892002</v>
      </c>
      <c r="Y27" s="28">
        <f t="shared" si="1"/>
        <v>-620498</v>
      </c>
      <c r="Z27" s="29">
        <f>+IF(X27&lt;&gt;0,+(Y27/X27)*100,0)</f>
        <v>69.562400084304741</v>
      </c>
      <c r="AA27" s="30">
        <f>SUM(AA21:AA26)</f>
        <v>-1784000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5468090</v>
      </c>
      <c r="D38" s="32">
        <f>+D17+D27+D36</f>
        <v>0</v>
      </c>
      <c r="E38" s="33">
        <f t="shared" si="3"/>
        <v>15116910</v>
      </c>
      <c r="F38" s="2">
        <f t="shared" si="3"/>
        <v>15116910</v>
      </c>
      <c r="G38" s="2">
        <f t="shared" si="3"/>
        <v>8203368</v>
      </c>
      <c r="H38" s="2">
        <f t="shared" si="3"/>
        <v>-1509154</v>
      </c>
      <c r="I38" s="2">
        <f t="shared" si="3"/>
        <v>-293349</v>
      </c>
      <c r="J38" s="2">
        <f t="shared" si="3"/>
        <v>6400865</v>
      </c>
      <c r="K38" s="2">
        <f t="shared" si="3"/>
        <v>-21458</v>
      </c>
      <c r="L38" s="2">
        <f t="shared" si="3"/>
        <v>-1862</v>
      </c>
      <c r="M38" s="2">
        <f t="shared" si="3"/>
        <v>6586968</v>
      </c>
      <c r="N38" s="2">
        <f t="shared" si="3"/>
        <v>6563648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12964513</v>
      </c>
      <c r="X38" s="2">
        <f t="shared" si="3"/>
        <v>7558440</v>
      </c>
      <c r="Y38" s="2">
        <f t="shared" si="3"/>
        <v>5406073</v>
      </c>
      <c r="Z38" s="34">
        <f>+IF(X38&lt;&gt;0,+(Y38/X38)*100,0)</f>
        <v>71.523660967077859</v>
      </c>
      <c r="AA38" s="35">
        <f>+AA17+AA27+AA36</f>
        <v>15116910</v>
      </c>
    </row>
    <row r="39" spans="1:27" x14ac:dyDescent="0.25">
      <c r="A39" s="23" t="s">
        <v>60</v>
      </c>
      <c r="B39" s="17"/>
      <c r="C39" s="32">
        <v>84523614</v>
      </c>
      <c r="D39" s="32"/>
      <c r="E39" s="33">
        <v>84523615</v>
      </c>
      <c r="F39" s="2">
        <v>84523615</v>
      </c>
      <c r="G39" s="2">
        <v>98213530</v>
      </c>
      <c r="H39" s="2">
        <f>+G40+H60</f>
        <v>106416898</v>
      </c>
      <c r="I39" s="2">
        <f>+H40+I60</f>
        <v>104907744</v>
      </c>
      <c r="J39" s="2">
        <f>+G39</f>
        <v>98213530</v>
      </c>
      <c r="K39" s="2">
        <f>+I40+K60</f>
        <v>104614395</v>
      </c>
      <c r="L39" s="2">
        <f>+K40+L60</f>
        <v>104592937</v>
      </c>
      <c r="M39" s="2">
        <f>+L40+M60</f>
        <v>104591075</v>
      </c>
      <c r="N39" s="2">
        <f>+K39</f>
        <v>104614395</v>
      </c>
      <c r="O39" s="2">
        <f>+M40+O60</f>
        <v>111178043</v>
      </c>
      <c r="P39" s="2">
        <f>+O40+P60</f>
        <v>111178043</v>
      </c>
      <c r="Q39" s="2">
        <f>+P40+Q60</f>
        <v>111178043</v>
      </c>
      <c r="R39" s="2">
        <f>+O39</f>
        <v>111178043</v>
      </c>
      <c r="S39" s="2">
        <f>+Q40+S60</f>
        <v>111178043</v>
      </c>
      <c r="T39" s="2">
        <f>+S40+T60</f>
        <v>111178043</v>
      </c>
      <c r="U39" s="2">
        <f>+T40+U60</f>
        <v>111178043</v>
      </c>
      <c r="V39" s="2">
        <f>+S39</f>
        <v>111178043</v>
      </c>
      <c r="W39" s="2">
        <f>+G39</f>
        <v>98213530</v>
      </c>
      <c r="X39" s="2">
        <v>84523615</v>
      </c>
      <c r="Y39" s="2">
        <f>+W39-X39</f>
        <v>13689915</v>
      </c>
      <c r="Z39" s="34">
        <f>+IF(X39&lt;&gt;0,+(Y39/X39)*100,0)</f>
        <v>16.196556429821417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89991704</v>
      </c>
      <c r="D40" s="43">
        <f t="shared" ref="D40:AA40" si="4">+D38+D39</f>
        <v>0</v>
      </c>
      <c r="E40" s="44">
        <f t="shared" si="4"/>
        <v>99640525</v>
      </c>
      <c r="F40" s="45">
        <f t="shared" si="4"/>
        <v>99640525</v>
      </c>
      <c r="G40" s="45">
        <f t="shared" si="4"/>
        <v>106416898</v>
      </c>
      <c r="H40" s="45">
        <f t="shared" si="4"/>
        <v>104907744</v>
      </c>
      <c r="I40" s="45">
        <f t="shared" si="4"/>
        <v>104614395</v>
      </c>
      <c r="J40" s="45">
        <f>+I40</f>
        <v>104614395</v>
      </c>
      <c r="K40" s="45">
        <f t="shared" si="4"/>
        <v>104592937</v>
      </c>
      <c r="L40" s="45">
        <f t="shared" si="4"/>
        <v>104591075</v>
      </c>
      <c r="M40" s="45">
        <f t="shared" si="4"/>
        <v>111178043</v>
      </c>
      <c r="N40" s="45">
        <f>+M40</f>
        <v>111178043</v>
      </c>
      <c r="O40" s="45">
        <f t="shared" si="4"/>
        <v>111178043</v>
      </c>
      <c r="P40" s="45">
        <f t="shared" si="4"/>
        <v>111178043</v>
      </c>
      <c r="Q40" s="45">
        <f t="shared" si="4"/>
        <v>111178043</v>
      </c>
      <c r="R40" s="45">
        <f>+Q40</f>
        <v>111178043</v>
      </c>
      <c r="S40" s="45">
        <f t="shared" si="4"/>
        <v>111178043</v>
      </c>
      <c r="T40" s="45">
        <f t="shared" si="4"/>
        <v>111178043</v>
      </c>
      <c r="U40" s="45">
        <f t="shared" si="4"/>
        <v>111178043</v>
      </c>
      <c r="V40" s="45">
        <f>+U40</f>
        <v>111178043</v>
      </c>
      <c r="W40" s="45">
        <f>+V40</f>
        <v>111178043</v>
      </c>
      <c r="X40" s="45">
        <f t="shared" si="4"/>
        <v>92082055</v>
      </c>
      <c r="Y40" s="45">
        <f t="shared" si="4"/>
        <v>19095988</v>
      </c>
      <c r="Z40" s="46">
        <f>+IF(X40&lt;&gt;0,+(Y40/X40)*100,0)</f>
        <v>20.738012417294556</v>
      </c>
      <c r="AA40" s="47">
        <f t="shared" si="4"/>
        <v>99640525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>
        <v>2016242</v>
      </c>
      <c r="L7" s="20">
        <v>1797667</v>
      </c>
      <c r="M7" s="20">
        <v>1807582</v>
      </c>
      <c r="N7" s="20">
        <v>5621491</v>
      </c>
      <c r="O7" s="20"/>
      <c r="P7" s="20"/>
      <c r="Q7" s="20"/>
      <c r="R7" s="20"/>
      <c r="S7" s="20"/>
      <c r="T7" s="20"/>
      <c r="U7" s="20"/>
      <c r="V7" s="20"/>
      <c r="W7" s="20">
        <v>11485365</v>
      </c>
      <c r="X7" s="20">
        <v>14896152</v>
      </c>
      <c r="Y7" s="20">
        <v>-3410787</v>
      </c>
      <c r="Z7" s="21">
        <v>-22.897101211104719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2958673</v>
      </c>
      <c r="G8" s="20">
        <v>482631</v>
      </c>
      <c r="H8" s="20">
        <v>462424</v>
      </c>
      <c r="I8" s="20">
        <v>465513</v>
      </c>
      <c r="J8" s="20">
        <v>1410568</v>
      </c>
      <c r="K8" s="20">
        <v>475620</v>
      </c>
      <c r="L8" s="20">
        <v>404022</v>
      </c>
      <c r="M8" s="20">
        <v>418708</v>
      </c>
      <c r="N8" s="20">
        <v>1298350</v>
      </c>
      <c r="O8" s="20"/>
      <c r="P8" s="20"/>
      <c r="Q8" s="20"/>
      <c r="R8" s="20"/>
      <c r="S8" s="20"/>
      <c r="T8" s="20"/>
      <c r="U8" s="20"/>
      <c r="V8" s="20"/>
      <c r="W8" s="20">
        <v>2708918</v>
      </c>
      <c r="X8" s="20">
        <v>1535271</v>
      </c>
      <c r="Y8" s="20">
        <v>1173647</v>
      </c>
      <c r="Z8" s="21">
        <v>76.445591690326992</v>
      </c>
      <c r="AA8" s="22">
        <v>2958673</v>
      </c>
    </row>
    <row r="9" spans="1:27" x14ac:dyDescent="0.25">
      <c r="A9" s="23" t="s">
        <v>37</v>
      </c>
      <c r="B9" s="17" t="s">
        <v>6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>
        <v>-547</v>
      </c>
      <c r="M9" s="20">
        <v>3703944</v>
      </c>
      <c r="N9" s="20">
        <v>3703397</v>
      </c>
      <c r="O9" s="20"/>
      <c r="P9" s="20"/>
      <c r="Q9" s="20"/>
      <c r="R9" s="20"/>
      <c r="S9" s="20"/>
      <c r="T9" s="20"/>
      <c r="U9" s="20"/>
      <c r="V9" s="20"/>
      <c r="W9" s="20">
        <v>9018945</v>
      </c>
      <c r="X9" s="20">
        <v>8909390</v>
      </c>
      <c r="Y9" s="20">
        <v>109555</v>
      </c>
      <c r="Z9" s="21">
        <v>1.2296576982262533</v>
      </c>
      <c r="AA9" s="22">
        <v>13364085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>
        <v>7715</v>
      </c>
      <c r="M11" s="20">
        <v>8346</v>
      </c>
      <c r="N11" s="20">
        <v>16061</v>
      </c>
      <c r="O11" s="20"/>
      <c r="P11" s="20"/>
      <c r="Q11" s="20"/>
      <c r="R11" s="20"/>
      <c r="S11" s="20"/>
      <c r="T11" s="20"/>
      <c r="U11" s="20"/>
      <c r="V11" s="20"/>
      <c r="W11" s="20">
        <v>16061</v>
      </c>
      <c r="X11" s="20">
        <v>238218</v>
      </c>
      <c r="Y11" s="20">
        <v>-222157</v>
      </c>
      <c r="Z11" s="21">
        <v>-93.257856249317854</v>
      </c>
      <c r="AA11" s="22">
        <v>476435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-12216384</v>
      </c>
      <c r="D14" s="18"/>
      <c r="E14" s="19">
        <v>-35309630</v>
      </c>
      <c r="F14" s="20">
        <v>-35309630</v>
      </c>
      <c r="G14" s="20">
        <v>-1031276</v>
      </c>
      <c r="H14" s="20">
        <v>-942434</v>
      </c>
      <c r="I14" s="20">
        <v>-875857</v>
      </c>
      <c r="J14" s="20">
        <v>-2849567</v>
      </c>
      <c r="K14" s="20">
        <v>-826141</v>
      </c>
      <c r="L14" s="20">
        <v>-1107645</v>
      </c>
      <c r="M14" s="20">
        <v>-1874239</v>
      </c>
      <c r="N14" s="20">
        <v>-3808025</v>
      </c>
      <c r="O14" s="20"/>
      <c r="P14" s="20"/>
      <c r="Q14" s="20"/>
      <c r="R14" s="20"/>
      <c r="S14" s="20"/>
      <c r="T14" s="20"/>
      <c r="U14" s="20"/>
      <c r="V14" s="20"/>
      <c r="W14" s="20">
        <v>-6657592</v>
      </c>
      <c r="X14" s="20">
        <v>-17842578</v>
      </c>
      <c r="Y14" s="20">
        <v>11184986</v>
      </c>
      <c r="Z14" s="21">
        <v>-62.687051164915744</v>
      </c>
      <c r="AA14" s="22">
        <v>-35309630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11281874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1665721</v>
      </c>
      <c r="L17" s="28">
        <f t="shared" si="0"/>
        <v>1101212</v>
      </c>
      <c r="M17" s="28">
        <f t="shared" si="0"/>
        <v>4064341</v>
      </c>
      <c r="N17" s="28">
        <f t="shared" si="0"/>
        <v>6831274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16571697</v>
      </c>
      <c r="X17" s="28">
        <f t="shared" si="0"/>
        <v>7736453</v>
      </c>
      <c r="Y17" s="28">
        <f t="shared" si="0"/>
        <v>8835244</v>
      </c>
      <c r="Z17" s="29">
        <f>+IF(X17&lt;&gt;0,+(Y17/X17)*100,0)</f>
        <v>114.20277483751275</v>
      </c>
      <c r="AA17" s="30">
        <f>SUM(AA6:AA16)</f>
        <v>11281874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-661250</v>
      </c>
      <c r="F26" s="20">
        <v>-661250</v>
      </c>
      <c r="G26" s="20">
        <v>-3054610</v>
      </c>
      <c r="H26" s="20"/>
      <c r="I26" s="20"/>
      <c r="J26" s="20">
        <v>-3054610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-3054610</v>
      </c>
      <c r="X26" s="20">
        <v>-661250</v>
      </c>
      <c r="Y26" s="20">
        <v>-2393360</v>
      </c>
      <c r="Z26" s="21">
        <v>361.94480151228731</v>
      </c>
      <c r="AA26" s="22">
        <v>-661250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-661250</v>
      </c>
      <c r="F27" s="28">
        <f t="shared" si="1"/>
        <v>-661250</v>
      </c>
      <c r="G27" s="28">
        <f t="shared" si="1"/>
        <v>-3054610</v>
      </c>
      <c r="H27" s="28">
        <f t="shared" si="1"/>
        <v>0</v>
      </c>
      <c r="I27" s="28">
        <f t="shared" si="1"/>
        <v>0</v>
      </c>
      <c r="J27" s="28">
        <f t="shared" si="1"/>
        <v>-3054610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-3054610</v>
      </c>
      <c r="X27" s="28">
        <f t="shared" si="1"/>
        <v>-661250</v>
      </c>
      <c r="Y27" s="28">
        <f t="shared" si="1"/>
        <v>-2393360</v>
      </c>
      <c r="Z27" s="29">
        <f>+IF(X27&lt;&gt;0,+(Y27/X27)*100,0)</f>
        <v>361.94480151228731</v>
      </c>
      <c r="AA27" s="30">
        <f>SUM(AA21:AA26)</f>
        <v>-661250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>
        <v>-281</v>
      </c>
      <c r="L33" s="20"/>
      <c r="M33" s="20">
        <v>-199</v>
      </c>
      <c r="N33" s="20">
        <v>-480</v>
      </c>
      <c r="O33" s="36"/>
      <c r="P33" s="36"/>
      <c r="Q33" s="36"/>
      <c r="R33" s="20"/>
      <c r="S33" s="20"/>
      <c r="T33" s="20"/>
      <c r="U33" s="20"/>
      <c r="V33" s="36"/>
      <c r="W33" s="36">
        <v>-1337</v>
      </c>
      <c r="X33" s="36"/>
      <c r="Y33" s="20">
        <v>-1337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-281</v>
      </c>
      <c r="L36" s="28">
        <f t="shared" si="2"/>
        <v>0</v>
      </c>
      <c r="M36" s="28">
        <f t="shared" si="2"/>
        <v>-199</v>
      </c>
      <c r="N36" s="28">
        <f t="shared" si="2"/>
        <v>-480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-1337</v>
      </c>
      <c r="X36" s="28">
        <f t="shared" si="2"/>
        <v>0</v>
      </c>
      <c r="Y36" s="28">
        <f t="shared" si="2"/>
        <v>-1337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30346273</v>
      </c>
      <c r="D38" s="32">
        <f>+D17+D27+D36</f>
        <v>0</v>
      </c>
      <c r="E38" s="33">
        <f t="shared" si="3"/>
        <v>10620624</v>
      </c>
      <c r="F38" s="2">
        <f t="shared" si="3"/>
        <v>10620624</v>
      </c>
      <c r="G38" s="2">
        <f t="shared" si="3"/>
        <v>3648171</v>
      </c>
      <c r="H38" s="2">
        <f t="shared" si="3"/>
        <v>1487662</v>
      </c>
      <c r="I38" s="2">
        <f t="shared" si="3"/>
        <v>1549123</v>
      </c>
      <c r="J38" s="2">
        <f t="shared" si="3"/>
        <v>6684956</v>
      </c>
      <c r="K38" s="2">
        <f t="shared" si="3"/>
        <v>1665440</v>
      </c>
      <c r="L38" s="2">
        <f t="shared" si="3"/>
        <v>1101212</v>
      </c>
      <c r="M38" s="2">
        <f t="shared" si="3"/>
        <v>4064142</v>
      </c>
      <c r="N38" s="2">
        <f t="shared" si="3"/>
        <v>6830794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13515750</v>
      </c>
      <c r="X38" s="2">
        <f t="shared" si="3"/>
        <v>7075203</v>
      </c>
      <c r="Y38" s="2">
        <f t="shared" si="3"/>
        <v>6440547</v>
      </c>
      <c r="Z38" s="34">
        <f>+IF(X38&lt;&gt;0,+(Y38/X38)*100,0)</f>
        <v>91.029854549756379</v>
      </c>
      <c r="AA38" s="35">
        <f>+AA17+AA27+AA36</f>
        <v>10620624</v>
      </c>
    </row>
    <row r="39" spans="1:27" x14ac:dyDescent="0.25">
      <c r="A39" s="23" t="s">
        <v>60</v>
      </c>
      <c r="B39" s="17"/>
      <c r="C39" s="32">
        <v>85637255</v>
      </c>
      <c r="D39" s="32"/>
      <c r="E39" s="33">
        <v>85637255</v>
      </c>
      <c r="F39" s="2">
        <v>85637255</v>
      </c>
      <c r="G39" s="2">
        <v>115999371</v>
      </c>
      <c r="H39" s="2">
        <f>+G40+H60</f>
        <v>119647542</v>
      </c>
      <c r="I39" s="2">
        <f>+H40+I60</f>
        <v>121135204</v>
      </c>
      <c r="J39" s="2">
        <f>+G39</f>
        <v>115999371</v>
      </c>
      <c r="K39" s="2">
        <f>+I40+K60</f>
        <v>122684327</v>
      </c>
      <c r="L39" s="2">
        <f>+K40+L60</f>
        <v>124349767</v>
      </c>
      <c r="M39" s="2">
        <f>+L40+M60</f>
        <v>125450979</v>
      </c>
      <c r="N39" s="2">
        <f>+K39</f>
        <v>122684327</v>
      </c>
      <c r="O39" s="2">
        <f>+M40+O60</f>
        <v>129515121</v>
      </c>
      <c r="P39" s="2">
        <f>+O40+P60</f>
        <v>129515121</v>
      </c>
      <c r="Q39" s="2">
        <f>+P40+Q60</f>
        <v>129515121</v>
      </c>
      <c r="R39" s="2">
        <f>+O39</f>
        <v>129515121</v>
      </c>
      <c r="S39" s="2">
        <f>+Q40+S60</f>
        <v>129515121</v>
      </c>
      <c r="T39" s="2">
        <f>+S40+T60</f>
        <v>129515121</v>
      </c>
      <c r="U39" s="2">
        <f>+T40+U60</f>
        <v>129515121</v>
      </c>
      <c r="V39" s="2">
        <f>+S39</f>
        <v>129515121</v>
      </c>
      <c r="W39" s="2">
        <f>+G39</f>
        <v>115999371</v>
      </c>
      <c r="X39" s="2">
        <v>85637255</v>
      </c>
      <c r="Y39" s="2">
        <f>+W39-X39</f>
        <v>30362116</v>
      </c>
      <c r="Z39" s="34">
        <f>+IF(X39&lt;&gt;0,+(Y39/X39)*100,0)</f>
        <v>35.454331178644154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115983528</v>
      </c>
      <c r="D40" s="43">
        <f t="shared" ref="D40:AA40" si="4">+D38+D39</f>
        <v>0</v>
      </c>
      <c r="E40" s="44">
        <f t="shared" si="4"/>
        <v>96257879</v>
      </c>
      <c r="F40" s="45">
        <f t="shared" si="4"/>
        <v>96257879</v>
      </c>
      <c r="G40" s="45">
        <f t="shared" si="4"/>
        <v>119647542</v>
      </c>
      <c r="H40" s="45">
        <f t="shared" si="4"/>
        <v>121135204</v>
      </c>
      <c r="I40" s="45">
        <f t="shared" si="4"/>
        <v>122684327</v>
      </c>
      <c r="J40" s="45">
        <f>+I40</f>
        <v>122684327</v>
      </c>
      <c r="K40" s="45">
        <f t="shared" si="4"/>
        <v>124349767</v>
      </c>
      <c r="L40" s="45">
        <f t="shared" si="4"/>
        <v>125450979</v>
      </c>
      <c r="M40" s="45">
        <f t="shared" si="4"/>
        <v>129515121</v>
      </c>
      <c r="N40" s="45">
        <f>+M40</f>
        <v>129515121</v>
      </c>
      <c r="O40" s="45">
        <f t="shared" si="4"/>
        <v>129515121</v>
      </c>
      <c r="P40" s="45">
        <f t="shared" si="4"/>
        <v>129515121</v>
      </c>
      <c r="Q40" s="45">
        <f t="shared" si="4"/>
        <v>129515121</v>
      </c>
      <c r="R40" s="45">
        <f>+Q40</f>
        <v>129515121</v>
      </c>
      <c r="S40" s="45">
        <f t="shared" si="4"/>
        <v>129515121</v>
      </c>
      <c r="T40" s="45">
        <f t="shared" si="4"/>
        <v>129515121</v>
      </c>
      <c r="U40" s="45">
        <f t="shared" si="4"/>
        <v>129515121</v>
      </c>
      <c r="V40" s="45">
        <f>+U40</f>
        <v>129515121</v>
      </c>
      <c r="W40" s="45">
        <f>+V40</f>
        <v>129515121</v>
      </c>
      <c r="X40" s="45">
        <f t="shared" si="4"/>
        <v>92712458</v>
      </c>
      <c r="Y40" s="45">
        <f t="shared" si="4"/>
        <v>36802663</v>
      </c>
      <c r="Z40" s="46">
        <f>+IF(X40&lt;&gt;0,+(Y40/X40)*100,0)</f>
        <v>39.695488388410546</v>
      </c>
      <c r="AA40" s="47">
        <f t="shared" si="4"/>
        <v>96257879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4931418</v>
      </c>
      <c r="Y7" s="20">
        <v>-4931418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>
        <v>63302</v>
      </c>
      <c r="L8" s="20">
        <v>287636</v>
      </c>
      <c r="M8" s="20">
        <v>79580</v>
      </c>
      <c r="N8" s="20">
        <v>430518</v>
      </c>
      <c r="O8" s="20"/>
      <c r="P8" s="20"/>
      <c r="Q8" s="20"/>
      <c r="R8" s="20"/>
      <c r="S8" s="20"/>
      <c r="T8" s="20"/>
      <c r="U8" s="20"/>
      <c r="V8" s="20"/>
      <c r="W8" s="20">
        <v>670560</v>
      </c>
      <c r="X8" s="20">
        <v>252540</v>
      </c>
      <c r="Y8" s="20">
        <v>418020</v>
      </c>
      <c r="Z8" s="21">
        <v>165.52625326680922</v>
      </c>
      <c r="AA8" s="22">
        <v>505073</v>
      </c>
    </row>
    <row r="9" spans="1:27" x14ac:dyDescent="0.25">
      <c r="A9" s="23" t="s">
        <v>37</v>
      </c>
      <c r="B9" s="17" t="s">
        <v>6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>
        <v>6830102</v>
      </c>
      <c r="N9" s="20">
        <v>6830102</v>
      </c>
      <c r="O9" s="20"/>
      <c r="P9" s="20"/>
      <c r="Q9" s="20"/>
      <c r="R9" s="20"/>
      <c r="S9" s="20"/>
      <c r="T9" s="20"/>
      <c r="U9" s="20"/>
      <c r="V9" s="20"/>
      <c r="W9" s="20">
        <v>15368189</v>
      </c>
      <c r="X9" s="20">
        <v>8335326</v>
      </c>
      <c r="Y9" s="20">
        <v>7032863</v>
      </c>
      <c r="Z9" s="21">
        <v>84.37418044597176</v>
      </c>
      <c r="AA9" s="22">
        <v>16670651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1101804</v>
      </c>
      <c r="Y11" s="20">
        <v>-1101804</v>
      </c>
      <c r="Z11" s="21">
        <v>-100</v>
      </c>
      <c r="AA11" s="22">
        <v>2203602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>
        <v>-29802</v>
      </c>
      <c r="L14" s="20"/>
      <c r="M14" s="20">
        <v>-368580</v>
      </c>
      <c r="N14" s="20">
        <v>-398382</v>
      </c>
      <c r="O14" s="20"/>
      <c r="P14" s="20"/>
      <c r="Q14" s="20"/>
      <c r="R14" s="20"/>
      <c r="S14" s="20"/>
      <c r="T14" s="20"/>
      <c r="U14" s="20"/>
      <c r="V14" s="20"/>
      <c r="W14" s="20">
        <v>-529480</v>
      </c>
      <c r="X14" s="20">
        <v>-4674108</v>
      </c>
      <c r="Y14" s="20">
        <v>4144628</v>
      </c>
      <c r="Z14" s="21">
        <v>-88.672063204358992</v>
      </c>
      <c r="AA14" s="22">
        <v>-9348209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-545988</v>
      </c>
      <c r="Y15" s="20">
        <v>545988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33500</v>
      </c>
      <c r="L17" s="28">
        <f t="shared" si="0"/>
        <v>287636</v>
      </c>
      <c r="M17" s="28">
        <f t="shared" si="0"/>
        <v>6541102</v>
      </c>
      <c r="N17" s="28">
        <f t="shared" si="0"/>
        <v>6862238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15509269</v>
      </c>
      <c r="X17" s="28">
        <f t="shared" si="0"/>
        <v>9400992</v>
      </c>
      <c r="Y17" s="28">
        <f t="shared" si="0"/>
        <v>6108277</v>
      </c>
      <c r="Z17" s="29">
        <f>+IF(X17&lt;&gt;0,+(Y17/X17)*100,0)</f>
        <v>64.974813296298933</v>
      </c>
      <c r="AA17" s="30">
        <f>SUM(AA6:AA16)</f>
        <v>18801982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14171760</v>
      </c>
      <c r="D38" s="32">
        <f>+D17+D27+D36</f>
        <v>0</v>
      </c>
      <c r="E38" s="33">
        <f t="shared" si="3"/>
        <v>18801982</v>
      </c>
      <c r="F38" s="2">
        <f t="shared" si="3"/>
        <v>18801982</v>
      </c>
      <c r="G38" s="2">
        <f t="shared" si="3"/>
        <v>48224</v>
      </c>
      <c r="H38" s="2">
        <f t="shared" si="3"/>
        <v>8581670</v>
      </c>
      <c r="I38" s="2">
        <f t="shared" si="3"/>
        <v>17137</v>
      </c>
      <c r="J38" s="2">
        <f t="shared" si="3"/>
        <v>8647031</v>
      </c>
      <c r="K38" s="2">
        <f t="shared" si="3"/>
        <v>33500</v>
      </c>
      <c r="L38" s="2">
        <f t="shared" si="3"/>
        <v>287636</v>
      </c>
      <c r="M38" s="2">
        <f t="shared" si="3"/>
        <v>6541102</v>
      </c>
      <c r="N38" s="2">
        <f t="shared" si="3"/>
        <v>6862238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15509269</v>
      </c>
      <c r="X38" s="2">
        <f t="shared" si="3"/>
        <v>9400992</v>
      </c>
      <c r="Y38" s="2">
        <f t="shared" si="3"/>
        <v>6108277</v>
      </c>
      <c r="Z38" s="34">
        <f>+IF(X38&lt;&gt;0,+(Y38/X38)*100,0)</f>
        <v>64.974813296298933</v>
      </c>
      <c r="AA38" s="35">
        <f>+AA17+AA27+AA36</f>
        <v>18801982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48224</v>
      </c>
      <c r="I39" s="2">
        <f>+H40+I60</f>
        <v>8629894</v>
      </c>
      <c r="J39" s="2">
        <f>+G39</f>
        <v>0</v>
      </c>
      <c r="K39" s="2">
        <f>+I40+K60</f>
        <v>8647031</v>
      </c>
      <c r="L39" s="2">
        <f>+K40+L60</f>
        <v>8680531</v>
      </c>
      <c r="M39" s="2">
        <f>+L40+M60</f>
        <v>8968167</v>
      </c>
      <c r="N39" s="2">
        <f>+K39</f>
        <v>8647031</v>
      </c>
      <c r="O39" s="2">
        <f>+M40+O60</f>
        <v>15509269</v>
      </c>
      <c r="P39" s="2">
        <f>+O40+P60</f>
        <v>15509269</v>
      </c>
      <c r="Q39" s="2">
        <f>+P40+Q60</f>
        <v>15509269</v>
      </c>
      <c r="R39" s="2">
        <f>+O39</f>
        <v>15509269</v>
      </c>
      <c r="S39" s="2">
        <f>+Q40+S60</f>
        <v>15509269</v>
      </c>
      <c r="T39" s="2">
        <f>+S40+T60</f>
        <v>15509269</v>
      </c>
      <c r="U39" s="2">
        <f>+T40+U60</f>
        <v>15509269</v>
      </c>
      <c r="V39" s="2">
        <f>+S39</f>
        <v>15509269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14171760</v>
      </c>
      <c r="D40" s="43">
        <f t="shared" ref="D40:AA40" si="4">+D38+D39</f>
        <v>0</v>
      </c>
      <c r="E40" s="44">
        <f t="shared" si="4"/>
        <v>18801982</v>
      </c>
      <c r="F40" s="45">
        <f t="shared" si="4"/>
        <v>18801982</v>
      </c>
      <c r="G40" s="45">
        <f t="shared" si="4"/>
        <v>48224</v>
      </c>
      <c r="H40" s="45">
        <f t="shared" si="4"/>
        <v>8629894</v>
      </c>
      <c r="I40" s="45">
        <f t="shared" si="4"/>
        <v>8647031</v>
      </c>
      <c r="J40" s="45">
        <f>+I40</f>
        <v>8647031</v>
      </c>
      <c r="K40" s="45">
        <f t="shared" si="4"/>
        <v>8680531</v>
      </c>
      <c r="L40" s="45">
        <f t="shared" si="4"/>
        <v>8968167</v>
      </c>
      <c r="M40" s="45">
        <f t="shared" si="4"/>
        <v>15509269</v>
      </c>
      <c r="N40" s="45">
        <f>+M40</f>
        <v>15509269</v>
      </c>
      <c r="O40" s="45">
        <f t="shared" si="4"/>
        <v>15509269</v>
      </c>
      <c r="P40" s="45">
        <f t="shared" si="4"/>
        <v>15509269</v>
      </c>
      <c r="Q40" s="45">
        <f t="shared" si="4"/>
        <v>15509269</v>
      </c>
      <c r="R40" s="45">
        <f>+Q40</f>
        <v>15509269</v>
      </c>
      <c r="S40" s="45">
        <f t="shared" si="4"/>
        <v>15509269</v>
      </c>
      <c r="T40" s="45">
        <f t="shared" si="4"/>
        <v>15509269</v>
      </c>
      <c r="U40" s="45">
        <f t="shared" si="4"/>
        <v>15509269</v>
      </c>
      <c r="V40" s="45">
        <f>+U40</f>
        <v>15509269</v>
      </c>
      <c r="W40" s="45">
        <f>+V40</f>
        <v>15509269</v>
      </c>
      <c r="X40" s="45">
        <f t="shared" si="4"/>
        <v>9400992</v>
      </c>
      <c r="Y40" s="45">
        <f t="shared" si="4"/>
        <v>6108277</v>
      </c>
      <c r="Z40" s="46">
        <f>+IF(X40&lt;&gt;0,+(Y40/X40)*100,0)</f>
        <v>64.974813296298933</v>
      </c>
      <c r="AA40" s="47">
        <f t="shared" si="4"/>
        <v>18801982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76907245</v>
      </c>
      <c r="G7" s="20">
        <v>4747355</v>
      </c>
      <c r="H7" s="20">
        <v>5074387</v>
      </c>
      <c r="I7" s="20">
        <v>5817125</v>
      </c>
      <c r="J7" s="20">
        <v>15638867</v>
      </c>
      <c r="K7" s="20">
        <v>5460272</v>
      </c>
      <c r="L7" s="20">
        <v>4739246</v>
      </c>
      <c r="M7" s="20">
        <v>5514467</v>
      </c>
      <c r="N7" s="20">
        <v>15713985</v>
      </c>
      <c r="O7" s="20"/>
      <c r="P7" s="20"/>
      <c r="Q7" s="20"/>
      <c r="R7" s="20"/>
      <c r="S7" s="20"/>
      <c r="T7" s="20"/>
      <c r="U7" s="20"/>
      <c r="V7" s="20"/>
      <c r="W7" s="20">
        <v>31352852</v>
      </c>
      <c r="X7" s="20">
        <v>38453604</v>
      </c>
      <c r="Y7" s="20">
        <v>-7100752</v>
      </c>
      <c r="Z7" s="21">
        <v>-18.465764613376681</v>
      </c>
      <c r="AA7" s="22">
        <v>76907245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4482</v>
      </c>
      <c r="Y8" s="20">
        <v>-4482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10752210</v>
      </c>
      <c r="Y9" s="20">
        <v>-10752210</v>
      </c>
      <c r="Z9" s="21">
        <v>-100</v>
      </c>
      <c r="AA9" s="22">
        <v>21504425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>
        <v>-331264</v>
      </c>
      <c r="L14" s="20">
        <v>-682330</v>
      </c>
      <c r="M14" s="20">
        <v>-422612</v>
      </c>
      <c r="N14" s="20">
        <v>-1436206</v>
      </c>
      <c r="O14" s="20"/>
      <c r="P14" s="20"/>
      <c r="Q14" s="20"/>
      <c r="R14" s="20"/>
      <c r="S14" s="20"/>
      <c r="T14" s="20"/>
      <c r="U14" s="20"/>
      <c r="V14" s="20"/>
      <c r="W14" s="20">
        <v>-2439773</v>
      </c>
      <c r="X14" s="20"/>
      <c r="Y14" s="20">
        <v>-2439773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98420641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5129008</v>
      </c>
      <c r="L17" s="28">
        <f t="shared" si="0"/>
        <v>4056916</v>
      </c>
      <c r="M17" s="28">
        <f t="shared" si="0"/>
        <v>5091855</v>
      </c>
      <c r="N17" s="28">
        <f t="shared" si="0"/>
        <v>14277779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28913079</v>
      </c>
      <c r="X17" s="28">
        <f t="shared" si="0"/>
        <v>49210296</v>
      </c>
      <c r="Y17" s="28">
        <f t="shared" si="0"/>
        <v>-20297217</v>
      </c>
      <c r="Z17" s="29">
        <f>+IF(X17&lt;&gt;0,+(Y17/X17)*100,0)</f>
        <v>-41.245874643794053</v>
      </c>
      <c r="AA17" s="30">
        <f>SUM(AA6:AA16)</f>
        <v>98420641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94530280</v>
      </c>
      <c r="D38" s="32">
        <f>+D17+D27+D36</f>
        <v>0</v>
      </c>
      <c r="E38" s="33">
        <f t="shared" si="3"/>
        <v>100981509</v>
      </c>
      <c r="F38" s="2">
        <f t="shared" si="3"/>
        <v>96920641</v>
      </c>
      <c r="G38" s="2">
        <f t="shared" si="3"/>
        <v>4238965</v>
      </c>
      <c r="H38" s="2">
        <f t="shared" si="3"/>
        <v>4833482</v>
      </c>
      <c r="I38" s="2">
        <f t="shared" si="3"/>
        <v>5562853</v>
      </c>
      <c r="J38" s="2">
        <f t="shared" si="3"/>
        <v>14635300</v>
      </c>
      <c r="K38" s="2">
        <f t="shared" si="3"/>
        <v>5129008</v>
      </c>
      <c r="L38" s="2">
        <f t="shared" si="3"/>
        <v>4056916</v>
      </c>
      <c r="M38" s="2">
        <f t="shared" si="3"/>
        <v>5091855</v>
      </c>
      <c r="N38" s="2">
        <f t="shared" si="3"/>
        <v>14277779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28913079</v>
      </c>
      <c r="X38" s="2">
        <f t="shared" si="3"/>
        <v>48460296</v>
      </c>
      <c r="Y38" s="2">
        <f t="shared" si="3"/>
        <v>-19547217</v>
      </c>
      <c r="Z38" s="34">
        <f>+IF(X38&lt;&gt;0,+(Y38/X38)*100,0)</f>
        <v>-40.336561295457216</v>
      </c>
      <c r="AA38" s="35">
        <f>+AA17+AA27+AA36</f>
        <v>96920641</v>
      </c>
    </row>
    <row r="39" spans="1:27" x14ac:dyDescent="0.25">
      <c r="A39" s="23" t="s">
        <v>60</v>
      </c>
      <c r="B39" s="17"/>
      <c r="C39" s="32">
        <v>62158993</v>
      </c>
      <c r="D39" s="32"/>
      <c r="E39" s="33"/>
      <c r="F39" s="2"/>
      <c r="G39" s="2">
        <v>111277025</v>
      </c>
      <c r="H39" s="2">
        <f>+G40+H60</f>
        <v>115515994</v>
      </c>
      <c r="I39" s="2">
        <f>+H40+I60</f>
        <v>120349476</v>
      </c>
      <c r="J39" s="2">
        <f>+G39</f>
        <v>111277025</v>
      </c>
      <c r="K39" s="2">
        <f>+I40+K60</f>
        <v>125912329</v>
      </c>
      <c r="L39" s="2">
        <f>+K40+L60</f>
        <v>131041337</v>
      </c>
      <c r="M39" s="2">
        <f>+L40+M60</f>
        <v>135098253</v>
      </c>
      <c r="N39" s="2">
        <f>+K39</f>
        <v>125912329</v>
      </c>
      <c r="O39" s="2">
        <f>+M40+O60</f>
        <v>140190108</v>
      </c>
      <c r="P39" s="2">
        <f>+O40+P60</f>
        <v>140190108</v>
      </c>
      <c r="Q39" s="2">
        <f>+P40+Q60</f>
        <v>140190108</v>
      </c>
      <c r="R39" s="2">
        <f>+O39</f>
        <v>140190108</v>
      </c>
      <c r="S39" s="2">
        <f>+Q40+S60</f>
        <v>140190108</v>
      </c>
      <c r="T39" s="2">
        <f>+S40+T60</f>
        <v>140190108</v>
      </c>
      <c r="U39" s="2">
        <f>+T40+U60</f>
        <v>140190108</v>
      </c>
      <c r="V39" s="2">
        <f>+S39</f>
        <v>140190108</v>
      </c>
      <c r="W39" s="2">
        <f>+G39</f>
        <v>111277025</v>
      </c>
      <c r="X39" s="2"/>
      <c r="Y39" s="2">
        <f>+W39-X39</f>
        <v>111277025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156689273</v>
      </c>
      <c r="D40" s="43">
        <f t="shared" ref="D40:AA40" si="4">+D38+D39</f>
        <v>0</v>
      </c>
      <c r="E40" s="44">
        <f t="shared" si="4"/>
        <v>100981509</v>
      </c>
      <c r="F40" s="45">
        <f t="shared" si="4"/>
        <v>96920641</v>
      </c>
      <c r="G40" s="45">
        <f t="shared" si="4"/>
        <v>115515990</v>
      </c>
      <c r="H40" s="45">
        <f t="shared" si="4"/>
        <v>120349476</v>
      </c>
      <c r="I40" s="45">
        <f t="shared" si="4"/>
        <v>125912329</v>
      </c>
      <c r="J40" s="45">
        <f>+I40</f>
        <v>125912329</v>
      </c>
      <c r="K40" s="45">
        <f t="shared" si="4"/>
        <v>131041337</v>
      </c>
      <c r="L40" s="45">
        <f t="shared" si="4"/>
        <v>135098253</v>
      </c>
      <c r="M40" s="45">
        <f t="shared" si="4"/>
        <v>140190108</v>
      </c>
      <c r="N40" s="45">
        <f>+M40</f>
        <v>140190108</v>
      </c>
      <c r="O40" s="45">
        <f t="shared" si="4"/>
        <v>140190108</v>
      </c>
      <c r="P40" s="45">
        <f t="shared" si="4"/>
        <v>140190108</v>
      </c>
      <c r="Q40" s="45">
        <f t="shared" si="4"/>
        <v>140190108</v>
      </c>
      <c r="R40" s="45">
        <f>+Q40</f>
        <v>140190108</v>
      </c>
      <c r="S40" s="45">
        <f t="shared" si="4"/>
        <v>140190108</v>
      </c>
      <c r="T40" s="45">
        <f t="shared" si="4"/>
        <v>140190108</v>
      </c>
      <c r="U40" s="45">
        <f t="shared" si="4"/>
        <v>140190108</v>
      </c>
      <c r="V40" s="45">
        <f>+U40</f>
        <v>140190108</v>
      </c>
      <c r="W40" s="45">
        <f>+V40</f>
        <v>140190108</v>
      </c>
      <c r="X40" s="45">
        <f t="shared" si="4"/>
        <v>48460296</v>
      </c>
      <c r="Y40" s="45">
        <f t="shared" si="4"/>
        <v>91729808</v>
      </c>
      <c r="Z40" s="46">
        <f>+IF(X40&lt;&gt;0,+(Y40/X40)*100,0)</f>
        <v>189.28858379238955</v>
      </c>
      <c r="AA40" s="47">
        <f t="shared" si="4"/>
        <v>96920641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>
        <v>569</v>
      </c>
      <c r="L7" s="20"/>
      <c r="M7" s="20"/>
      <c r="N7" s="20">
        <v>569</v>
      </c>
      <c r="O7" s="20"/>
      <c r="P7" s="20"/>
      <c r="Q7" s="20"/>
      <c r="R7" s="20"/>
      <c r="S7" s="20"/>
      <c r="T7" s="20"/>
      <c r="U7" s="20"/>
      <c r="V7" s="20"/>
      <c r="W7" s="20">
        <v>1327</v>
      </c>
      <c r="X7" s="20"/>
      <c r="Y7" s="20">
        <v>1327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>
        <v>-380109</v>
      </c>
      <c r="L14" s="20">
        <v>-27965</v>
      </c>
      <c r="M14" s="20">
        <v>-298739</v>
      </c>
      <c r="N14" s="20">
        <v>-706813</v>
      </c>
      <c r="O14" s="20"/>
      <c r="P14" s="20"/>
      <c r="Q14" s="20"/>
      <c r="R14" s="20"/>
      <c r="S14" s="20"/>
      <c r="T14" s="20"/>
      <c r="U14" s="20"/>
      <c r="V14" s="20"/>
      <c r="W14" s="20">
        <v>-819724</v>
      </c>
      <c r="X14" s="20"/>
      <c r="Y14" s="20">
        <v>-819724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-379540</v>
      </c>
      <c r="L17" s="28">
        <f t="shared" si="0"/>
        <v>-27965</v>
      </c>
      <c r="M17" s="28">
        <f t="shared" si="0"/>
        <v>-298739</v>
      </c>
      <c r="N17" s="28">
        <f t="shared" si="0"/>
        <v>-706244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-818397</v>
      </c>
      <c r="X17" s="28">
        <f t="shared" si="0"/>
        <v>0</v>
      </c>
      <c r="Y17" s="28">
        <f t="shared" si="0"/>
        <v>-818397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-80553</v>
      </c>
      <c r="I38" s="2">
        <f t="shared" si="3"/>
        <v>-31600</v>
      </c>
      <c r="J38" s="2">
        <f t="shared" si="3"/>
        <v>-112153</v>
      </c>
      <c r="K38" s="2">
        <f t="shared" si="3"/>
        <v>-379540</v>
      </c>
      <c r="L38" s="2">
        <f t="shared" si="3"/>
        <v>-27965</v>
      </c>
      <c r="M38" s="2">
        <f t="shared" si="3"/>
        <v>-298739</v>
      </c>
      <c r="N38" s="2">
        <f t="shared" si="3"/>
        <v>-706244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-818397</v>
      </c>
      <c r="X38" s="2">
        <f t="shared" si="3"/>
        <v>0</v>
      </c>
      <c r="Y38" s="2">
        <f t="shared" si="3"/>
        <v>-818397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-80553</v>
      </c>
      <c r="J39" s="2">
        <f>+G39</f>
        <v>0</v>
      </c>
      <c r="K39" s="2">
        <f>+I40+K60</f>
        <v>-112153</v>
      </c>
      <c r="L39" s="2">
        <f>+K40+L60</f>
        <v>-491693</v>
      </c>
      <c r="M39" s="2">
        <f>+L40+M60</f>
        <v>-519658</v>
      </c>
      <c r="N39" s="2">
        <f>+K39</f>
        <v>-112153</v>
      </c>
      <c r="O39" s="2">
        <f>+M40+O60</f>
        <v>-818397</v>
      </c>
      <c r="P39" s="2">
        <f>+O40+P60</f>
        <v>-818397</v>
      </c>
      <c r="Q39" s="2">
        <f>+P40+Q60</f>
        <v>-818397</v>
      </c>
      <c r="R39" s="2">
        <f>+O39</f>
        <v>-818397</v>
      </c>
      <c r="S39" s="2">
        <f>+Q40+S60</f>
        <v>-818397</v>
      </c>
      <c r="T39" s="2">
        <f>+S40+T60</f>
        <v>-818397</v>
      </c>
      <c r="U39" s="2">
        <f>+T40+U60</f>
        <v>-818397</v>
      </c>
      <c r="V39" s="2">
        <f>+S39</f>
        <v>-818397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-80553</v>
      </c>
      <c r="I40" s="45">
        <f t="shared" si="4"/>
        <v>-112153</v>
      </c>
      <c r="J40" s="45">
        <f>+I40</f>
        <v>-112153</v>
      </c>
      <c r="K40" s="45">
        <f t="shared" si="4"/>
        <v>-491693</v>
      </c>
      <c r="L40" s="45">
        <f t="shared" si="4"/>
        <v>-519658</v>
      </c>
      <c r="M40" s="45">
        <f t="shared" si="4"/>
        <v>-818397</v>
      </c>
      <c r="N40" s="45">
        <f>+M40</f>
        <v>-818397</v>
      </c>
      <c r="O40" s="45">
        <f t="shared" si="4"/>
        <v>-818397</v>
      </c>
      <c r="P40" s="45">
        <f t="shared" si="4"/>
        <v>-818397</v>
      </c>
      <c r="Q40" s="45">
        <f t="shared" si="4"/>
        <v>-818397</v>
      </c>
      <c r="R40" s="45">
        <f>+Q40</f>
        <v>-818397</v>
      </c>
      <c r="S40" s="45">
        <f t="shared" si="4"/>
        <v>-818397</v>
      </c>
      <c r="T40" s="45">
        <f t="shared" si="4"/>
        <v>-818397</v>
      </c>
      <c r="U40" s="45">
        <f t="shared" si="4"/>
        <v>-818397</v>
      </c>
      <c r="V40" s="45">
        <f>+U40</f>
        <v>-818397</v>
      </c>
      <c r="W40" s="45">
        <f>+V40</f>
        <v>-818397</v>
      </c>
      <c r="X40" s="45">
        <f t="shared" si="4"/>
        <v>0</v>
      </c>
      <c r="Y40" s="45">
        <f t="shared" si="4"/>
        <v>-818397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199998</v>
      </c>
      <c r="Y7" s="20">
        <v>-199998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-15107351</v>
      </c>
      <c r="F14" s="20">
        <v>-15107351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-7553676</v>
      </c>
      <c r="Y14" s="20">
        <v>7553676</v>
      </c>
      <c r="Z14" s="21">
        <v>-100</v>
      </c>
      <c r="AA14" s="22">
        <v>-15107351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-14707351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-7353678</v>
      </c>
      <c r="Y17" s="28">
        <f t="shared" si="0"/>
        <v>7353678</v>
      </c>
      <c r="Z17" s="29">
        <f>+IF(X17&lt;&gt;0,+(Y17/X17)*100,0)</f>
        <v>-100</v>
      </c>
      <c r="AA17" s="30">
        <f>SUM(AA6:AA16)</f>
        <v>-14707351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-17207351</v>
      </c>
      <c r="F38" s="2">
        <f t="shared" si="3"/>
        <v>-17207351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-8603676</v>
      </c>
      <c r="Y38" s="2">
        <f t="shared" si="3"/>
        <v>8603676</v>
      </c>
      <c r="Z38" s="34">
        <f>+IF(X38&lt;&gt;0,+(Y38/X38)*100,0)</f>
        <v>-100</v>
      </c>
      <c r="AA38" s="35">
        <f>+AA17+AA27+AA36</f>
        <v>-17207351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-17207351</v>
      </c>
      <c r="F40" s="45">
        <f t="shared" si="4"/>
        <v>-17207351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-8603676</v>
      </c>
      <c r="Y40" s="45">
        <f t="shared" si="4"/>
        <v>8603676</v>
      </c>
      <c r="Z40" s="46">
        <f>+IF(X40&lt;&gt;0,+(Y40/X40)*100,0)</f>
        <v>-100</v>
      </c>
      <c r="AA40" s="47">
        <f t="shared" si="4"/>
        <v>-17207351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>
        <v>-2082383</v>
      </c>
      <c r="L14" s="20">
        <v>-914693</v>
      </c>
      <c r="M14" s="20">
        <v>-960454</v>
      </c>
      <c r="N14" s="20">
        <v>-3957530</v>
      </c>
      <c r="O14" s="20"/>
      <c r="P14" s="20"/>
      <c r="Q14" s="20"/>
      <c r="R14" s="20"/>
      <c r="S14" s="20"/>
      <c r="T14" s="20"/>
      <c r="U14" s="20"/>
      <c r="V14" s="20"/>
      <c r="W14" s="20">
        <v>-6806794</v>
      </c>
      <c r="X14" s="20">
        <v>-6200280</v>
      </c>
      <c r="Y14" s="20">
        <v>-606514</v>
      </c>
      <c r="Z14" s="21">
        <v>9.782042101324457</v>
      </c>
      <c r="AA14" s="22">
        <v>-12400585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-2082383</v>
      </c>
      <c r="L17" s="28">
        <f t="shared" si="0"/>
        <v>-914693</v>
      </c>
      <c r="M17" s="28">
        <f t="shared" si="0"/>
        <v>-960454</v>
      </c>
      <c r="N17" s="28">
        <f t="shared" si="0"/>
        <v>-3957530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-6806794</v>
      </c>
      <c r="X17" s="28">
        <f t="shared" si="0"/>
        <v>-6200280</v>
      </c>
      <c r="Y17" s="28">
        <f t="shared" si="0"/>
        <v>-606514</v>
      </c>
      <c r="Z17" s="29">
        <f>+IF(X17&lt;&gt;0,+(Y17/X17)*100,0)</f>
        <v>9.782042101324457</v>
      </c>
      <c r="AA17" s="30">
        <f>SUM(AA6:AA16)</f>
        <v>-12400585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-870000</v>
      </c>
      <c r="F26" s="20">
        <v>-3622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-1812</v>
      </c>
      <c r="Y26" s="20">
        <v>1812</v>
      </c>
      <c r="Z26" s="21">
        <v>-100</v>
      </c>
      <c r="AA26" s="22">
        <v>-3622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-870000</v>
      </c>
      <c r="F27" s="28">
        <f t="shared" si="1"/>
        <v>-3622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-1812</v>
      </c>
      <c r="Y27" s="28">
        <f t="shared" si="1"/>
        <v>1812</v>
      </c>
      <c r="Z27" s="29">
        <f>+IF(X27&lt;&gt;0,+(Y27/X27)*100,0)</f>
        <v>-100</v>
      </c>
      <c r="AA27" s="30">
        <f>SUM(AA21:AA26)</f>
        <v>-3622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-12996387</v>
      </c>
      <c r="F38" s="2">
        <f t="shared" si="3"/>
        <v>-12404207</v>
      </c>
      <c r="G38" s="2">
        <f t="shared" si="3"/>
        <v>-28502</v>
      </c>
      <c r="H38" s="2">
        <f t="shared" si="3"/>
        <v>-1794813</v>
      </c>
      <c r="I38" s="2">
        <f t="shared" si="3"/>
        <v>-1025949</v>
      </c>
      <c r="J38" s="2">
        <f t="shared" si="3"/>
        <v>-2849264</v>
      </c>
      <c r="K38" s="2">
        <f t="shared" si="3"/>
        <v>-2082383</v>
      </c>
      <c r="L38" s="2">
        <f t="shared" si="3"/>
        <v>-914693</v>
      </c>
      <c r="M38" s="2">
        <f t="shared" si="3"/>
        <v>-960454</v>
      </c>
      <c r="N38" s="2">
        <f t="shared" si="3"/>
        <v>-3957530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-6806794</v>
      </c>
      <c r="X38" s="2">
        <f t="shared" si="3"/>
        <v>-6202092</v>
      </c>
      <c r="Y38" s="2">
        <f t="shared" si="3"/>
        <v>-604702</v>
      </c>
      <c r="Z38" s="34">
        <f>+IF(X38&lt;&gt;0,+(Y38/X38)*100,0)</f>
        <v>9.7499682365240634</v>
      </c>
      <c r="AA38" s="35">
        <f>+AA17+AA27+AA36</f>
        <v>-12404207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-28502</v>
      </c>
      <c r="I39" s="2">
        <f>+H40+I60</f>
        <v>-1823315</v>
      </c>
      <c r="J39" s="2">
        <f>+G39</f>
        <v>0</v>
      </c>
      <c r="K39" s="2">
        <f>+I40+K60</f>
        <v>-2849264</v>
      </c>
      <c r="L39" s="2">
        <f>+K40+L60</f>
        <v>-4931647</v>
      </c>
      <c r="M39" s="2">
        <f>+L40+M60</f>
        <v>-5846340</v>
      </c>
      <c r="N39" s="2">
        <f>+K39</f>
        <v>-2849264</v>
      </c>
      <c r="O39" s="2">
        <f>+M40+O60</f>
        <v>-6806794</v>
      </c>
      <c r="P39" s="2">
        <f>+O40+P60</f>
        <v>-6806794</v>
      </c>
      <c r="Q39" s="2">
        <f>+P40+Q60</f>
        <v>-6806794</v>
      </c>
      <c r="R39" s="2">
        <f>+O39</f>
        <v>-6806794</v>
      </c>
      <c r="S39" s="2">
        <f>+Q40+S60</f>
        <v>-6806794</v>
      </c>
      <c r="T39" s="2">
        <f>+S40+T60</f>
        <v>-6806794</v>
      </c>
      <c r="U39" s="2">
        <f>+T40+U60</f>
        <v>-6806794</v>
      </c>
      <c r="V39" s="2">
        <f>+S39</f>
        <v>-6806794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-12996387</v>
      </c>
      <c r="F40" s="45">
        <f t="shared" si="4"/>
        <v>-12404207</v>
      </c>
      <c r="G40" s="45">
        <f t="shared" si="4"/>
        <v>-28502</v>
      </c>
      <c r="H40" s="45">
        <f t="shared" si="4"/>
        <v>-1823315</v>
      </c>
      <c r="I40" s="45">
        <f t="shared" si="4"/>
        <v>-2849264</v>
      </c>
      <c r="J40" s="45">
        <f>+I40</f>
        <v>-2849264</v>
      </c>
      <c r="K40" s="45">
        <f t="shared" si="4"/>
        <v>-4931647</v>
      </c>
      <c r="L40" s="45">
        <f t="shared" si="4"/>
        <v>-5846340</v>
      </c>
      <c r="M40" s="45">
        <f t="shared" si="4"/>
        <v>-6806794</v>
      </c>
      <c r="N40" s="45">
        <f>+M40</f>
        <v>-6806794</v>
      </c>
      <c r="O40" s="45">
        <f t="shared" si="4"/>
        <v>-6806794</v>
      </c>
      <c r="P40" s="45">
        <f t="shared" si="4"/>
        <v>-6806794</v>
      </c>
      <c r="Q40" s="45">
        <f t="shared" si="4"/>
        <v>-6806794</v>
      </c>
      <c r="R40" s="45">
        <f>+Q40</f>
        <v>-6806794</v>
      </c>
      <c r="S40" s="45">
        <f t="shared" si="4"/>
        <v>-6806794</v>
      </c>
      <c r="T40" s="45">
        <f t="shared" si="4"/>
        <v>-6806794</v>
      </c>
      <c r="U40" s="45">
        <f t="shared" si="4"/>
        <v>-6806794</v>
      </c>
      <c r="V40" s="45">
        <f>+U40</f>
        <v>-6806794</v>
      </c>
      <c r="W40" s="45">
        <f>+V40</f>
        <v>-6806794</v>
      </c>
      <c r="X40" s="45">
        <f t="shared" si="4"/>
        <v>-6202092</v>
      </c>
      <c r="Y40" s="45">
        <f t="shared" si="4"/>
        <v>-604702</v>
      </c>
      <c r="Z40" s="46">
        <f>+IF(X40&lt;&gt;0,+(Y40/X40)*100,0)</f>
        <v>9.7499682365240634</v>
      </c>
      <c r="AA40" s="47">
        <f t="shared" si="4"/>
        <v>-12404207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2155122</v>
      </c>
      <c r="Y7" s="20">
        <v>-2155122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499998</v>
      </c>
      <c r="Y9" s="20">
        <v>500002</v>
      </c>
      <c r="Z9" s="21">
        <v>100.00080000320001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-10250986</v>
      </c>
      <c r="D14" s="18"/>
      <c r="E14" s="19">
        <v>-13946575</v>
      </c>
      <c r="F14" s="20">
        <v>-13946576</v>
      </c>
      <c r="G14" s="20">
        <v>-1330333</v>
      </c>
      <c r="H14" s="20">
        <v>-1260653</v>
      </c>
      <c r="I14" s="20">
        <v>-1448134</v>
      </c>
      <c r="J14" s="20">
        <v>-4039120</v>
      </c>
      <c r="K14" s="20">
        <v>-1436079</v>
      </c>
      <c r="L14" s="20">
        <v>-1185247</v>
      </c>
      <c r="M14" s="20">
        <v>-1554879</v>
      </c>
      <c r="N14" s="20">
        <v>-4176205</v>
      </c>
      <c r="O14" s="20"/>
      <c r="P14" s="20"/>
      <c r="Q14" s="20"/>
      <c r="R14" s="20"/>
      <c r="S14" s="20"/>
      <c r="T14" s="20"/>
      <c r="U14" s="20"/>
      <c r="V14" s="20"/>
      <c r="W14" s="20">
        <v>-8215325</v>
      </c>
      <c r="X14" s="20">
        <v>-6973284</v>
      </c>
      <c r="Y14" s="20">
        <v>-1242041</v>
      </c>
      <c r="Z14" s="21">
        <v>17.811421419233749</v>
      </c>
      <c r="AA14" s="22">
        <v>-13946576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-8636332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-1436079</v>
      </c>
      <c r="L17" s="28">
        <f t="shared" si="0"/>
        <v>-1185247</v>
      </c>
      <c r="M17" s="28">
        <f t="shared" si="0"/>
        <v>-1554879</v>
      </c>
      <c r="N17" s="28">
        <f t="shared" si="0"/>
        <v>-4176205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-7215325</v>
      </c>
      <c r="X17" s="28">
        <f t="shared" si="0"/>
        <v>-4318164</v>
      </c>
      <c r="Y17" s="28">
        <f t="shared" si="0"/>
        <v>-2897161</v>
      </c>
      <c r="Z17" s="29">
        <f>+IF(X17&lt;&gt;0,+(Y17/X17)*100,0)</f>
        <v>67.09242631822228</v>
      </c>
      <c r="AA17" s="30">
        <f>SUM(AA6:AA16)</f>
        <v>-8636332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-2611305</v>
      </c>
      <c r="F26" s="20">
        <v>-2611305</v>
      </c>
      <c r="G26" s="20"/>
      <c r="H26" s="20"/>
      <c r="I26" s="20">
        <v>-592088</v>
      </c>
      <c r="J26" s="20">
        <v>-592088</v>
      </c>
      <c r="K26" s="20"/>
      <c r="L26" s="20">
        <v>-1786799</v>
      </c>
      <c r="M26" s="20"/>
      <c r="N26" s="20">
        <v>-1786799</v>
      </c>
      <c r="O26" s="20"/>
      <c r="P26" s="20"/>
      <c r="Q26" s="20"/>
      <c r="R26" s="20"/>
      <c r="S26" s="20"/>
      <c r="T26" s="20"/>
      <c r="U26" s="20"/>
      <c r="V26" s="20"/>
      <c r="W26" s="20">
        <v>-2378887</v>
      </c>
      <c r="X26" s="20">
        <v>-1305654</v>
      </c>
      <c r="Y26" s="20">
        <v>-1073233</v>
      </c>
      <c r="Z26" s="21">
        <v>82.198882705525349</v>
      </c>
      <c r="AA26" s="22">
        <v>-2611305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-2611305</v>
      </c>
      <c r="F27" s="28">
        <f t="shared" si="1"/>
        <v>-2611305</v>
      </c>
      <c r="G27" s="28">
        <f t="shared" si="1"/>
        <v>0</v>
      </c>
      <c r="H27" s="28">
        <f t="shared" si="1"/>
        <v>0</v>
      </c>
      <c r="I27" s="28">
        <f t="shared" si="1"/>
        <v>-592088</v>
      </c>
      <c r="J27" s="28">
        <f t="shared" si="1"/>
        <v>-592088</v>
      </c>
      <c r="K27" s="28">
        <f t="shared" si="1"/>
        <v>0</v>
      </c>
      <c r="L27" s="28">
        <f t="shared" si="1"/>
        <v>-1786799</v>
      </c>
      <c r="M27" s="28">
        <f t="shared" si="1"/>
        <v>0</v>
      </c>
      <c r="N27" s="28">
        <f t="shared" si="1"/>
        <v>-1786799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-2378887</v>
      </c>
      <c r="X27" s="28">
        <f t="shared" si="1"/>
        <v>-1305654</v>
      </c>
      <c r="Y27" s="28">
        <f t="shared" si="1"/>
        <v>-1073233</v>
      </c>
      <c r="Z27" s="29">
        <f>+IF(X27&lt;&gt;0,+(Y27/X27)*100,0)</f>
        <v>82.198882705525349</v>
      </c>
      <c r="AA27" s="30">
        <f>SUM(AA21:AA26)</f>
        <v>-2611305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-10250986</v>
      </c>
      <c r="D38" s="32">
        <f>+D17+D27+D36</f>
        <v>0</v>
      </c>
      <c r="E38" s="33">
        <f t="shared" si="3"/>
        <v>-11247636</v>
      </c>
      <c r="F38" s="2">
        <f t="shared" si="3"/>
        <v>-11247637</v>
      </c>
      <c r="G38" s="2">
        <f t="shared" si="3"/>
        <v>-330333</v>
      </c>
      <c r="H38" s="2">
        <f t="shared" si="3"/>
        <v>-1260653</v>
      </c>
      <c r="I38" s="2">
        <f t="shared" si="3"/>
        <v>-2040222</v>
      </c>
      <c r="J38" s="2">
        <f t="shared" si="3"/>
        <v>-3631208</v>
      </c>
      <c r="K38" s="2">
        <f t="shared" si="3"/>
        <v>-1436079</v>
      </c>
      <c r="L38" s="2">
        <f t="shared" si="3"/>
        <v>-2972046</v>
      </c>
      <c r="M38" s="2">
        <f t="shared" si="3"/>
        <v>-1554879</v>
      </c>
      <c r="N38" s="2">
        <f t="shared" si="3"/>
        <v>-5963004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-9594212</v>
      </c>
      <c r="X38" s="2">
        <f t="shared" si="3"/>
        <v>-5623818</v>
      </c>
      <c r="Y38" s="2">
        <f t="shared" si="3"/>
        <v>-3970394</v>
      </c>
      <c r="Z38" s="34">
        <f>+IF(X38&lt;&gt;0,+(Y38/X38)*100,0)</f>
        <v>70.599617555191145</v>
      </c>
      <c r="AA38" s="35">
        <f>+AA17+AA27+AA36</f>
        <v>-11247637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-330333</v>
      </c>
      <c r="I39" s="2">
        <f>+H40+I60</f>
        <v>-1590986</v>
      </c>
      <c r="J39" s="2">
        <f>+G39</f>
        <v>0</v>
      </c>
      <c r="K39" s="2">
        <f>+I40+K60</f>
        <v>-3631208</v>
      </c>
      <c r="L39" s="2">
        <f>+K40+L60</f>
        <v>-5067287</v>
      </c>
      <c r="M39" s="2">
        <f>+L40+M60</f>
        <v>-8039333</v>
      </c>
      <c r="N39" s="2">
        <f>+K39</f>
        <v>-3631208</v>
      </c>
      <c r="O39" s="2">
        <f>+M40+O60</f>
        <v>-9594212</v>
      </c>
      <c r="P39" s="2">
        <f>+O40+P60</f>
        <v>-9594212</v>
      </c>
      <c r="Q39" s="2">
        <f>+P40+Q60</f>
        <v>-9594212</v>
      </c>
      <c r="R39" s="2">
        <f>+O39</f>
        <v>-9594212</v>
      </c>
      <c r="S39" s="2">
        <f>+Q40+S60</f>
        <v>-9594212</v>
      </c>
      <c r="T39" s="2">
        <f>+S40+T60</f>
        <v>-9594212</v>
      </c>
      <c r="U39" s="2">
        <f>+T40+U60</f>
        <v>-9594212</v>
      </c>
      <c r="V39" s="2">
        <f>+S39</f>
        <v>-9594212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-10250986</v>
      </c>
      <c r="D40" s="43">
        <f t="shared" ref="D40:AA40" si="4">+D38+D39</f>
        <v>0</v>
      </c>
      <c r="E40" s="44">
        <f t="shared" si="4"/>
        <v>-11247636</v>
      </c>
      <c r="F40" s="45">
        <f t="shared" si="4"/>
        <v>-11247637</v>
      </c>
      <c r="G40" s="45">
        <f t="shared" si="4"/>
        <v>-330333</v>
      </c>
      <c r="H40" s="45">
        <f t="shared" si="4"/>
        <v>-1590986</v>
      </c>
      <c r="I40" s="45">
        <f t="shared" si="4"/>
        <v>-3631208</v>
      </c>
      <c r="J40" s="45">
        <f>+I40</f>
        <v>-3631208</v>
      </c>
      <c r="K40" s="45">
        <f t="shared" si="4"/>
        <v>-5067287</v>
      </c>
      <c r="L40" s="45">
        <f t="shared" si="4"/>
        <v>-8039333</v>
      </c>
      <c r="M40" s="45">
        <f t="shared" si="4"/>
        <v>-9594212</v>
      </c>
      <c r="N40" s="45">
        <f>+M40</f>
        <v>-9594212</v>
      </c>
      <c r="O40" s="45">
        <f t="shared" si="4"/>
        <v>-9594212</v>
      </c>
      <c r="P40" s="45">
        <f t="shared" si="4"/>
        <v>-9594212</v>
      </c>
      <c r="Q40" s="45">
        <f t="shared" si="4"/>
        <v>-9594212</v>
      </c>
      <c r="R40" s="45">
        <f>+Q40</f>
        <v>-9594212</v>
      </c>
      <c r="S40" s="45">
        <f t="shared" si="4"/>
        <v>-9594212</v>
      </c>
      <c r="T40" s="45">
        <f t="shared" si="4"/>
        <v>-9594212</v>
      </c>
      <c r="U40" s="45">
        <f t="shared" si="4"/>
        <v>-9594212</v>
      </c>
      <c r="V40" s="45">
        <f>+U40</f>
        <v>-9594212</v>
      </c>
      <c r="W40" s="45">
        <f>+V40</f>
        <v>-9594212</v>
      </c>
      <c r="X40" s="45">
        <f t="shared" si="4"/>
        <v>-5623818</v>
      </c>
      <c r="Y40" s="45">
        <f t="shared" si="4"/>
        <v>-3970394</v>
      </c>
      <c r="Z40" s="46">
        <f>+IF(X40&lt;&gt;0,+(Y40/X40)*100,0)</f>
        <v>70.599617555191145</v>
      </c>
      <c r="AA40" s="47">
        <f t="shared" si="4"/>
        <v>-11247637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327344</v>
      </c>
      <c r="D7" s="18"/>
      <c r="E7" s="19">
        <v>14362012</v>
      </c>
      <c r="F7" s="20">
        <v>14362012</v>
      </c>
      <c r="G7" s="20">
        <v>354133</v>
      </c>
      <c r="H7" s="20">
        <v>261825</v>
      </c>
      <c r="I7" s="20">
        <v>400054</v>
      </c>
      <c r="J7" s="20">
        <v>1016012</v>
      </c>
      <c r="K7" s="20">
        <v>380450</v>
      </c>
      <c r="L7" s="20">
        <v>367081</v>
      </c>
      <c r="M7" s="20">
        <v>302103</v>
      </c>
      <c r="N7" s="20">
        <v>1049634</v>
      </c>
      <c r="O7" s="20"/>
      <c r="P7" s="20"/>
      <c r="Q7" s="20"/>
      <c r="R7" s="20"/>
      <c r="S7" s="20"/>
      <c r="T7" s="20"/>
      <c r="U7" s="20"/>
      <c r="V7" s="20"/>
      <c r="W7" s="20">
        <v>2065646</v>
      </c>
      <c r="X7" s="20">
        <v>7181004</v>
      </c>
      <c r="Y7" s="20">
        <v>-5115358</v>
      </c>
      <c r="Z7" s="21">
        <v>-71.234579454349273</v>
      </c>
      <c r="AA7" s="22">
        <v>14362012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-11729826</v>
      </c>
      <c r="F14" s="20">
        <v>-11729826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-5864910</v>
      </c>
      <c r="Y14" s="20">
        <v>5864910</v>
      </c>
      <c r="Z14" s="21">
        <v>-100</v>
      </c>
      <c r="AA14" s="22">
        <v>-11729826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327344</v>
      </c>
      <c r="D17" s="26">
        <f>SUM(D6:D16)</f>
        <v>0</v>
      </c>
      <c r="E17" s="27">
        <f t="shared" si="0"/>
        <v>2632186</v>
      </c>
      <c r="F17" s="28">
        <f t="shared" si="0"/>
        <v>2632186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380450</v>
      </c>
      <c r="L17" s="28">
        <f t="shared" si="0"/>
        <v>367081</v>
      </c>
      <c r="M17" s="28">
        <f t="shared" si="0"/>
        <v>302103</v>
      </c>
      <c r="N17" s="28">
        <f t="shared" si="0"/>
        <v>1049634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2147466</v>
      </c>
      <c r="X17" s="28">
        <f t="shared" si="0"/>
        <v>1316094</v>
      </c>
      <c r="Y17" s="28">
        <f t="shared" si="0"/>
        <v>831372</v>
      </c>
      <c r="Z17" s="29">
        <f>+IF(X17&lt;&gt;0,+(Y17/X17)*100,0)</f>
        <v>63.169652015737476</v>
      </c>
      <c r="AA17" s="30">
        <f>SUM(AA6:AA16)</f>
        <v>2632186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327344</v>
      </c>
      <c r="D38" s="32">
        <f>+D17+D27+D36</f>
        <v>0</v>
      </c>
      <c r="E38" s="33">
        <f t="shared" si="3"/>
        <v>2632186</v>
      </c>
      <c r="F38" s="2">
        <f t="shared" si="3"/>
        <v>2632186</v>
      </c>
      <c r="G38" s="2">
        <f t="shared" si="3"/>
        <v>435953</v>
      </c>
      <c r="H38" s="2">
        <f t="shared" si="3"/>
        <v>261825</v>
      </c>
      <c r="I38" s="2">
        <f t="shared" si="3"/>
        <v>400054</v>
      </c>
      <c r="J38" s="2">
        <f t="shared" si="3"/>
        <v>1097832</v>
      </c>
      <c r="K38" s="2">
        <f t="shared" si="3"/>
        <v>380450</v>
      </c>
      <c r="L38" s="2">
        <f t="shared" si="3"/>
        <v>367081</v>
      </c>
      <c r="M38" s="2">
        <f t="shared" si="3"/>
        <v>302103</v>
      </c>
      <c r="N38" s="2">
        <f t="shared" si="3"/>
        <v>1049634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2147466</v>
      </c>
      <c r="X38" s="2">
        <f t="shared" si="3"/>
        <v>1316094</v>
      </c>
      <c r="Y38" s="2">
        <f t="shared" si="3"/>
        <v>831372</v>
      </c>
      <c r="Z38" s="34">
        <f>+IF(X38&lt;&gt;0,+(Y38/X38)*100,0)</f>
        <v>63.169652015737476</v>
      </c>
      <c r="AA38" s="35">
        <f>+AA17+AA27+AA36</f>
        <v>2632186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435953</v>
      </c>
      <c r="I39" s="2">
        <f>+H40+I60</f>
        <v>697778</v>
      </c>
      <c r="J39" s="2">
        <f>+G39</f>
        <v>0</v>
      </c>
      <c r="K39" s="2">
        <f>+I40+K60</f>
        <v>1097832</v>
      </c>
      <c r="L39" s="2">
        <f>+K40+L60</f>
        <v>1478282</v>
      </c>
      <c r="M39" s="2">
        <f>+L40+M60</f>
        <v>1845363</v>
      </c>
      <c r="N39" s="2">
        <f>+K39</f>
        <v>1097832</v>
      </c>
      <c r="O39" s="2">
        <f>+M40+O60</f>
        <v>2147466</v>
      </c>
      <c r="P39" s="2">
        <f>+O40+P60</f>
        <v>2147466</v>
      </c>
      <c r="Q39" s="2">
        <f>+P40+Q60</f>
        <v>2147466</v>
      </c>
      <c r="R39" s="2">
        <f>+O39</f>
        <v>2147466</v>
      </c>
      <c r="S39" s="2">
        <f>+Q40+S60</f>
        <v>2147466</v>
      </c>
      <c r="T39" s="2">
        <f>+S40+T60</f>
        <v>2147466</v>
      </c>
      <c r="U39" s="2">
        <f>+T40+U60</f>
        <v>2147466</v>
      </c>
      <c r="V39" s="2">
        <f>+S39</f>
        <v>2147466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327344</v>
      </c>
      <c r="D40" s="43">
        <f t="shared" ref="D40:AA40" si="4">+D38+D39</f>
        <v>0</v>
      </c>
      <c r="E40" s="44">
        <f t="shared" si="4"/>
        <v>2632186</v>
      </c>
      <c r="F40" s="45">
        <f t="shared" si="4"/>
        <v>2632186</v>
      </c>
      <c r="G40" s="45">
        <f t="shared" si="4"/>
        <v>435953</v>
      </c>
      <c r="H40" s="45">
        <f t="shared" si="4"/>
        <v>697778</v>
      </c>
      <c r="I40" s="45">
        <f t="shared" si="4"/>
        <v>1097832</v>
      </c>
      <c r="J40" s="45">
        <f>+I40</f>
        <v>1097832</v>
      </c>
      <c r="K40" s="45">
        <f t="shared" si="4"/>
        <v>1478282</v>
      </c>
      <c r="L40" s="45">
        <f t="shared" si="4"/>
        <v>1845363</v>
      </c>
      <c r="M40" s="45">
        <f t="shared" si="4"/>
        <v>2147466</v>
      </c>
      <c r="N40" s="45">
        <f>+M40</f>
        <v>2147466</v>
      </c>
      <c r="O40" s="45">
        <f t="shared" si="4"/>
        <v>2147466</v>
      </c>
      <c r="P40" s="45">
        <f t="shared" si="4"/>
        <v>2147466</v>
      </c>
      <c r="Q40" s="45">
        <f t="shared" si="4"/>
        <v>2147466</v>
      </c>
      <c r="R40" s="45">
        <f>+Q40</f>
        <v>2147466</v>
      </c>
      <c r="S40" s="45">
        <f t="shared" si="4"/>
        <v>2147466</v>
      </c>
      <c r="T40" s="45">
        <f t="shared" si="4"/>
        <v>2147466</v>
      </c>
      <c r="U40" s="45">
        <f t="shared" si="4"/>
        <v>2147466</v>
      </c>
      <c r="V40" s="45">
        <f>+U40</f>
        <v>2147466</v>
      </c>
      <c r="W40" s="45">
        <f>+V40</f>
        <v>2147466</v>
      </c>
      <c r="X40" s="45">
        <f t="shared" si="4"/>
        <v>1316094</v>
      </c>
      <c r="Y40" s="45">
        <f t="shared" si="4"/>
        <v>831372</v>
      </c>
      <c r="Z40" s="46">
        <f>+IF(X40&lt;&gt;0,+(Y40/X40)*100,0)</f>
        <v>63.169652015737476</v>
      </c>
      <c r="AA40" s="47">
        <f t="shared" si="4"/>
        <v>2632186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114450</v>
      </c>
      <c r="D7" s="18"/>
      <c r="E7" s="19">
        <v>1592599</v>
      </c>
      <c r="F7" s="20">
        <v>1592599</v>
      </c>
      <c r="G7" s="20">
        <v>186860</v>
      </c>
      <c r="H7" s="20">
        <v>201501</v>
      </c>
      <c r="I7" s="20">
        <v>145648</v>
      </c>
      <c r="J7" s="20">
        <v>534009</v>
      </c>
      <c r="K7" s="20">
        <v>103549</v>
      </c>
      <c r="L7" s="20">
        <v>210119</v>
      </c>
      <c r="M7" s="20">
        <v>202187</v>
      </c>
      <c r="N7" s="20">
        <v>515855</v>
      </c>
      <c r="O7" s="20"/>
      <c r="P7" s="20"/>
      <c r="Q7" s="20"/>
      <c r="R7" s="20"/>
      <c r="S7" s="20"/>
      <c r="T7" s="20"/>
      <c r="U7" s="20"/>
      <c r="V7" s="20"/>
      <c r="W7" s="20">
        <v>1049864</v>
      </c>
      <c r="X7" s="20">
        <v>796302</v>
      </c>
      <c r="Y7" s="20">
        <v>253562</v>
      </c>
      <c r="Z7" s="21">
        <v>31.842441686696755</v>
      </c>
      <c r="AA7" s="22">
        <v>1592599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-14252845</v>
      </c>
      <c r="F14" s="20">
        <v>-14252845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-7126434</v>
      </c>
      <c r="Y14" s="20">
        <v>7126434</v>
      </c>
      <c r="Z14" s="21">
        <v>-100</v>
      </c>
      <c r="AA14" s="22">
        <v>-14252845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114450</v>
      </c>
      <c r="D17" s="26">
        <f>SUM(D6:D16)</f>
        <v>0</v>
      </c>
      <c r="E17" s="27">
        <f t="shared" si="0"/>
        <v>-12660246</v>
      </c>
      <c r="F17" s="28">
        <f t="shared" si="0"/>
        <v>-12660246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103549</v>
      </c>
      <c r="L17" s="28">
        <f t="shared" si="0"/>
        <v>210119</v>
      </c>
      <c r="M17" s="28">
        <f t="shared" si="0"/>
        <v>202187</v>
      </c>
      <c r="N17" s="28">
        <f t="shared" si="0"/>
        <v>515855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1049864</v>
      </c>
      <c r="X17" s="28">
        <f t="shared" si="0"/>
        <v>-6330132</v>
      </c>
      <c r="Y17" s="28">
        <f t="shared" si="0"/>
        <v>7379996</v>
      </c>
      <c r="Z17" s="29">
        <f>+IF(X17&lt;&gt;0,+(Y17/X17)*100,0)</f>
        <v>-116.58518337374323</v>
      </c>
      <c r="AA17" s="30">
        <f>SUM(AA6:AA16)</f>
        <v>-12660246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-491789</v>
      </c>
      <c r="F26" s="20">
        <v>-491789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-245892</v>
      </c>
      <c r="Y26" s="20">
        <v>245892</v>
      </c>
      <c r="Z26" s="21">
        <v>-100</v>
      </c>
      <c r="AA26" s="22">
        <v>-491789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-491789</v>
      </c>
      <c r="F27" s="28">
        <f t="shared" si="1"/>
        <v>-491789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-245892</v>
      </c>
      <c r="Y27" s="28">
        <f t="shared" si="1"/>
        <v>245892</v>
      </c>
      <c r="Z27" s="29">
        <f>+IF(X27&lt;&gt;0,+(Y27/X27)*100,0)</f>
        <v>-100</v>
      </c>
      <c r="AA27" s="30">
        <f>SUM(AA21:AA26)</f>
        <v>-491789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114450</v>
      </c>
      <c r="D38" s="32">
        <f>+D17+D27+D36</f>
        <v>0</v>
      </c>
      <c r="E38" s="33">
        <f t="shared" si="3"/>
        <v>-13152035</v>
      </c>
      <c r="F38" s="2">
        <f t="shared" si="3"/>
        <v>-13152035</v>
      </c>
      <c r="G38" s="2">
        <f t="shared" si="3"/>
        <v>186860</v>
      </c>
      <c r="H38" s="2">
        <f t="shared" si="3"/>
        <v>201501</v>
      </c>
      <c r="I38" s="2">
        <f t="shared" si="3"/>
        <v>145648</v>
      </c>
      <c r="J38" s="2">
        <f t="shared" si="3"/>
        <v>534009</v>
      </c>
      <c r="K38" s="2">
        <f t="shared" si="3"/>
        <v>103549</v>
      </c>
      <c r="L38" s="2">
        <f t="shared" si="3"/>
        <v>210119</v>
      </c>
      <c r="M38" s="2">
        <f t="shared" si="3"/>
        <v>202187</v>
      </c>
      <c r="N38" s="2">
        <f t="shared" si="3"/>
        <v>515855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1049864</v>
      </c>
      <c r="X38" s="2">
        <f t="shared" si="3"/>
        <v>-6576024</v>
      </c>
      <c r="Y38" s="2">
        <f t="shared" si="3"/>
        <v>7625888</v>
      </c>
      <c r="Z38" s="34">
        <f>+IF(X38&lt;&gt;0,+(Y38/X38)*100,0)</f>
        <v>-115.96502689162935</v>
      </c>
      <c r="AA38" s="35">
        <f>+AA17+AA27+AA36</f>
        <v>-13152035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186860</v>
      </c>
      <c r="I39" s="2">
        <f>+H40+I60</f>
        <v>388361</v>
      </c>
      <c r="J39" s="2">
        <f>+G39</f>
        <v>0</v>
      </c>
      <c r="K39" s="2">
        <f>+I40+K60</f>
        <v>534009</v>
      </c>
      <c r="L39" s="2">
        <f>+K40+L60</f>
        <v>637558</v>
      </c>
      <c r="M39" s="2">
        <f>+L40+M60</f>
        <v>847677</v>
      </c>
      <c r="N39" s="2">
        <f>+K39</f>
        <v>534009</v>
      </c>
      <c r="O39" s="2">
        <f>+M40+O60</f>
        <v>1049864</v>
      </c>
      <c r="P39" s="2">
        <f>+O40+P60</f>
        <v>1049864</v>
      </c>
      <c r="Q39" s="2">
        <f>+P40+Q60</f>
        <v>1049864</v>
      </c>
      <c r="R39" s="2">
        <f>+O39</f>
        <v>1049864</v>
      </c>
      <c r="S39" s="2">
        <f>+Q40+S60</f>
        <v>1049864</v>
      </c>
      <c r="T39" s="2">
        <f>+S40+T60</f>
        <v>1049864</v>
      </c>
      <c r="U39" s="2">
        <f>+T40+U60</f>
        <v>1049864</v>
      </c>
      <c r="V39" s="2">
        <f>+S39</f>
        <v>1049864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114450</v>
      </c>
      <c r="D40" s="43">
        <f t="shared" ref="D40:AA40" si="4">+D38+D39</f>
        <v>0</v>
      </c>
      <c r="E40" s="44">
        <f t="shared" si="4"/>
        <v>-13152035</v>
      </c>
      <c r="F40" s="45">
        <f t="shared" si="4"/>
        <v>-13152035</v>
      </c>
      <c r="G40" s="45">
        <f t="shared" si="4"/>
        <v>186860</v>
      </c>
      <c r="H40" s="45">
        <f t="shared" si="4"/>
        <v>388361</v>
      </c>
      <c r="I40" s="45">
        <f t="shared" si="4"/>
        <v>534009</v>
      </c>
      <c r="J40" s="45">
        <f>+I40</f>
        <v>534009</v>
      </c>
      <c r="K40" s="45">
        <f t="shared" si="4"/>
        <v>637558</v>
      </c>
      <c r="L40" s="45">
        <f t="shared" si="4"/>
        <v>847677</v>
      </c>
      <c r="M40" s="45">
        <f t="shared" si="4"/>
        <v>1049864</v>
      </c>
      <c r="N40" s="45">
        <f>+M40</f>
        <v>1049864</v>
      </c>
      <c r="O40" s="45">
        <f t="shared" si="4"/>
        <v>1049864</v>
      </c>
      <c r="P40" s="45">
        <f t="shared" si="4"/>
        <v>1049864</v>
      </c>
      <c r="Q40" s="45">
        <f t="shared" si="4"/>
        <v>1049864</v>
      </c>
      <c r="R40" s="45">
        <f>+Q40</f>
        <v>1049864</v>
      </c>
      <c r="S40" s="45">
        <f t="shared" si="4"/>
        <v>1049864</v>
      </c>
      <c r="T40" s="45">
        <f t="shared" si="4"/>
        <v>1049864</v>
      </c>
      <c r="U40" s="45">
        <f t="shared" si="4"/>
        <v>1049864</v>
      </c>
      <c r="V40" s="45">
        <f>+U40</f>
        <v>1049864</v>
      </c>
      <c r="W40" s="45">
        <f>+V40</f>
        <v>1049864</v>
      </c>
      <c r="X40" s="45">
        <f t="shared" si="4"/>
        <v>-6576024</v>
      </c>
      <c r="Y40" s="45">
        <f t="shared" si="4"/>
        <v>7625888</v>
      </c>
      <c r="Z40" s="46">
        <f>+IF(X40&lt;&gt;0,+(Y40/X40)*100,0)</f>
        <v>-115.96502689162935</v>
      </c>
      <c r="AA40" s="47">
        <f t="shared" si="4"/>
        <v>-13152035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49428843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24714420</v>
      </c>
      <c r="Y7" s="20">
        <v>-24714420</v>
      </c>
      <c r="Z7" s="21">
        <v>-100</v>
      </c>
      <c r="AA7" s="22">
        <v>49428843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2531472</v>
      </c>
      <c r="Y9" s="20">
        <v>-2531472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34056279</v>
      </c>
      <c r="D14" s="18"/>
      <c r="E14" s="19">
        <v>-17930345</v>
      </c>
      <c r="F14" s="20">
        <v>-17930345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-8965170</v>
      </c>
      <c r="Y14" s="20">
        <v>8965170</v>
      </c>
      <c r="Z14" s="21">
        <v>-100</v>
      </c>
      <c r="AA14" s="22">
        <v>-17930345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36561444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18280722</v>
      </c>
      <c r="Y17" s="28">
        <f t="shared" si="0"/>
        <v>-18280722</v>
      </c>
      <c r="Z17" s="29">
        <f>+IF(X17&lt;&gt;0,+(Y17/X17)*100,0)</f>
        <v>-100</v>
      </c>
      <c r="AA17" s="30">
        <f>SUM(AA6:AA16)</f>
        <v>36561444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34056279</v>
      </c>
      <c r="D38" s="32">
        <f>+D17+D27+D36</f>
        <v>0</v>
      </c>
      <c r="E38" s="33">
        <f t="shared" si="3"/>
        <v>36561444</v>
      </c>
      <c r="F38" s="2">
        <f t="shared" si="3"/>
        <v>36561444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18280722</v>
      </c>
      <c r="Y38" s="2">
        <f t="shared" si="3"/>
        <v>-18280722</v>
      </c>
      <c r="Z38" s="34">
        <f>+IF(X38&lt;&gt;0,+(Y38/X38)*100,0)</f>
        <v>-100</v>
      </c>
      <c r="AA38" s="35">
        <f>+AA17+AA27+AA36</f>
        <v>36561444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34056279</v>
      </c>
      <c r="D40" s="43">
        <f t="shared" ref="D40:AA40" si="4">+D38+D39</f>
        <v>0</v>
      </c>
      <c r="E40" s="44">
        <f t="shared" si="4"/>
        <v>36561444</v>
      </c>
      <c r="F40" s="45">
        <f t="shared" si="4"/>
        <v>36561444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18280722</v>
      </c>
      <c r="Y40" s="45">
        <f t="shared" si="4"/>
        <v>-18280722</v>
      </c>
      <c r="Z40" s="46">
        <f>+IF(X40&lt;&gt;0,+(Y40/X40)*100,0)</f>
        <v>-100</v>
      </c>
      <c r="AA40" s="47">
        <f t="shared" si="4"/>
        <v>36561444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-973698</v>
      </c>
      <c r="Y14" s="20">
        <v>973698</v>
      </c>
      <c r="Z14" s="21">
        <v>-100</v>
      </c>
      <c r="AA14" s="22">
        <v>-1947376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-973698</v>
      </c>
      <c r="Y17" s="28">
        <f t="shared" si="0"/>
        <v>988083</v>
      </c>
      <c r="Z17" s="29">
        <f>+IF(X17&lt;&gt;0,+(Y17/X17)*100,0)</f>
        <v>-101.4773574558025</v>
      </c>
      <c r="AA17" s="30">
        <f>SUM(AA6:AA16)</f>
        <v>-1947376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1713000</v>
      </c>
      <c r="D38" s="32">
        <f>+D17+D27+D36</f>
        <v>0</v>
      </c>
      <c r="E38" s="33">
        <f t="shared" si="3"/>
        <v>-1947376</v>
      </c>
      <c r="F38" s="2">
        <f t="shared" si="3"/>
        <v>-1947376</v>
      </c>
      <c r="G38" s="2">
        <f t="shared" si="3"/>
        <v>0</v>
      </c>
      <c r="H38" s="2">
        <f t="shared" si="3"/>
        <v>0</v>
      </c>
      <c r="I38" s="2">
        <f t="shared" si="3"/>
        <v>14385</v>
      </c>
      <c r="J38" s="2">
        <f t="shared" si="3"/>
        <v>14385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14385</v>
      </c>
      <c r="X38" s="2">
        <f t="shared" si="3"/>
        <v>-973698</v>
      </c>
      <c r="Y38" s="2">
        <f t="shared" si="3"/>
        <v>988083</v>
      </c>
      <c r="Z38" s="34">
        <f>+IF(X38&lt;&gt;0,+(Y38/X38)*100,0)</f>
        <v>-101.4773574558025</v>
      </c>
      <c r="AA38" s="35">
        <f>+AA17+AA27+AA36</f>
        <v>-1947376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14385</v>
      </c>
      <c r="L39" s="2">
        <f>+K40+L60</f>
        <v>14385</v>
      </c>
      <c r="M39" s="2">
        <f>+L40+M60</f>
        <v>14385</v>
      </c>
      <c r="N39" s="2">
        <f>+K39</f>
        <v>14385</v>
      </c>
      <c r="O39" s="2">
        <f>+M40+O60</f>
        <v>14385</v>
      </c>
      <c r="P39" s="2">
        <f>+O40+P60</f>
        <v>14385</v>
      </c>
      <c r="Q39" s="2">
        <f>+P40+Q60</f>
        <v>14385</v>
      </c>
      <c r="R39" s="2">
        <f>+O39</f>
        <v>14385</v>
      </c>
      <c r="S39" s="2">
        <f>+Q40+S60</f>
        <v>14385</v>
      </c>
      <c r="T39" s="2">
        <f>+S40+T60</f>
        <v>14385</v>
      </c>
      <c r="U39" s="2">
        <f>+T40+U60</f>
        <v>14385</v>
      </c>
      <c r="V39" s="2">
        <f>+S39</f>
        <v>14385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1713000</v>
      </c>
      <c r="D40" s="43">
        <f t="shared" ref="D40:AA40" si="4">+D38+D39</f>
        <v>0</v>
      </c>
      <c r="E40" s="44">
        <f t="shared" si="4"/>
        <v>-1947376</v>
      </c>
      <c r="F40" s="45">
        <f t="shared" si="4"/>
        <v>-1947376</v>
      </c>
      <c r="G40" s="45">
        <f t="shared" si="4"/>
        <v>0</v>
      </c>
      <c r="H40" s="45">
        <f t="shared" si="4"/>
        <v>0</v>
      </c>
      <c r="I40" s="45">
        <f t="shared" si="4"/>
        <v>14385</v>
      </c>
      <c r="J40" s="45">
        <f>+I40</f>
        <v>14385</v>
      </c>
      <c r="K40" s="45">
        <f t="shared" si="4"/>
        <v>14385</v>
      </c>
      <c r="L40" s="45">
        <f t="shared" si="4"/>
        <v>14385</v>
      </c>
      <c r="M40" s="45">
        <f t="shared" si="4"/>
        <v>14385</v>
      </c>
      <c r="N40" s="45">
        <f>+M40</f>
        <v>14385</v>
      </c>
      <c r="O40" s="45">
        <f t="shared" si="4"/>
        <v>14385</v>
      </c>
      <c r="P40" s="45">
        <f t="shared" si="4"/>
        <v>14385</v>
      </c>
      <c r="Q40" s="45">
        <f t="shared" si="4"/>
        <v>14385</v>
      </c>
      <c r="R40" s="45">
        <f>+Q40</f>
        <v>14385</v>
      </c>
      <c r="S40" s="45">
        <f t="shared" si="4"/>
        <v>14385</v>
      </c>
      <c r="T40" s="45">
        <f t="shared" si="4"/>
        <v>14385</v>
      </c>
      <c r="U40" s="45">
        <f t="shared" si="4"/>
        <v>14385</v>
      </c>
      <c r="V40" s="45">
        <f>+U40</f>
        <v>14385</v>
      </c>
      <c r="W40" s="45">
        <f>+V40</f>
        <v>14385</v>
      </c>
      <c r="X40" s="45">
        <f t="shared" si="4"/>
        <v>-973698</v>
      </c>
      <c r="Y40" s="45">
        <f t="shared" si="4"/>
        <v>988083</v>
      </c>
      <c r="Z40" s="46">
        <f>+IF(X40&lt;&gt;0,+(Y40/X40)*100,0)</f>
        <v>-101.4773574558025</v>
      </c>
      <c r="AA40" s="47">
        <f t="shared" si="4"/>
        <v>-1947376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45080913</v>
      </c>
      <c r="G7" s="20">
        <v>919070</v>
      </c>
      <c r="H7" s="20">
        <v>1196284</v>
      </c>
      <c r="I7" s="20">
        <v>1165944</v>
      </c>
      <c r="J7" s="20">
        <v>3281298</v>
      </c>
      <c r="K7" s="20">
        <v>1112163</v>
      </c>
      <c r="L7" s="20">
        <v>981974</v>
      </c>
      <c r="M7" s="20">
        <v>1198033</v>
      </c>
      <c r="N7" s="20">
        <v>3292170</v>
      </c>
      <c r="O7" s="20"/>
      <c r="P7" s="20"/>
      <c r="Q7" s="20"/>
      <c r="R7" s="20"/>
      <c r="S7" s="20"/>
      <c r="T7" s="20"/>
      <c r="U7" s="20"/>
      <c r="V7" s="20"/>
      <c r="W7" s="20">
        <v>6573468</v>
      </c>
      <c r="X7" s="20">
        <v>22540464</v>
      </c>
      <c r="Y7" s="20">
        <v>-15966996</v>
      </c>
      <c r="Z7" s="21">
        <v>-70.83703334589741</v>
      </c>
      <c r="AA7" s="22">
        <v>45080913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>
        <v>2064000</v>
      </c>
      <c r="M9" s="20"/>
      <c r="N9" s="20">
        <v>2064000</v>
      </c>
      <c r="O9" s="20"/>
      <c r="P9" s="20"/>
      <c r="Q9" s="20"/>
      <c r="R9" s="20"/>
      <c r="S9" s="20"/>
      <c r="T9" s="20"/>
      <c r="U9" s="20"/>
      <c r="V9" s="20"/>
      <c r="W9" s="20">
        <v>2638000</v>
      </c>
      <c r="X9" s="20">
        <v>844200</v>
      </c>
      <c r="Y9" s="20">
        <v>1793800</v>
      </c>
      <c r="Z9" s="21">
        <v>212.48519308220799</v>
      </c>
      <c r="AA9" s="22">
        <v>1688402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-1434605</v>
      </c>
      <c r="D14" s="18"/>
      <c r="E14" s="19">
        <v>-21781441</v>
      </c>
      <c r="F14" s="20">
        <v>-21781441</v>
      </c>
      <c r="G14" s="20">
        <v>-1234209</v>
      </c>
      <c r="H14" s="20">
        <v>-165446</v>
      </c>
      <c r="I14" s="20">
        <v>-497445</v>
      </c>
      <c r="J14" s="20">
        <v>-1897100</v>
      </c>
      <c r="K14" s="20">
        <v>-82728</v>
      </c>
      <c r="L14" s="20">
        <v>-243081</v>
      </c>
      <c r="M14" s="20">
        <v>-71885</v>
      </c>
      <c r="N14" s="20">
        <v>-397694</v>
      </c>
      <c r="O14" s="20"/>
      <c r="P14" s="20"/>
      <c r="Q14" s="20"/>
      <c r="R14" s="20"/>
      <c r="S14" s="20"/>
      <c r="T14" s="20"/>
      <c r="U14" s="20"/>
      <c r="V14" s="20"/>
      <c r="W14" s="20">
        <v>-2294794</v>
      </c>
      <c r="X14" s="20">
        <v>-10890708</v>
      </c>
      <c r="Y14" s="20">
        <v>8595914</v>
      </c>
      <c r="Z14" s="21">
        <v>-78.92888139136592</v>
      </c>
      <c r="AA14" s="22">
        <v>-21781441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24987874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1029435</v>
      </c>
      <c r="L17" s="28">
        <f t="shared" si="0"/>
        <v>2802893</v>
      </c>
      <c r="M17" s="28">
        <f t="shared" si="0"/>
        <v>1126148</v>
      </c>
      <c r="N17" s="28">
        <f t="shared" si="0"/>
        <v>4958476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6916674</v>
      </c>
      <c r="X17" s="28">
        <f t="shared" si="0"/>
        <v>12493956</v>
      </c>
      <c r="Y17" s="28">
        <f t="shared" si="0"/>
        <v>-5577282</v>
      </c>
      <c r="Z17" s="29">
        <f>+IF(X17&lt;&gt;0,+(Y17/X17)*100,0)</f>
        <v>-44.639840255560372</v>
      </c>
      <c r="AA17" s="30">
        <f>SUM(AA6:AA16)</f>
        <v>24987874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-250000</v>
      </c>
      <c r="H26" s="20"/>
      <c r="I26" s="20"/>
      <c r="J26" s="20">
        <v>-250000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-250000</v>
      </c>
      <c r="X26" s="20"/>
      <c r="Y26" s="20">
        <v>-250000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-250000</v>
      </c>
      <c r="H27" s="28">
        <f t="shared" si="1"/>
        <v>0</v>
      </c>
      <c r="I27" s="28">
        <f t="shared" si="1"/>
        <v>0</v>
      </c>
      <c r="J27" s="28">
        <f t="shared" si="1"/>
        <v>-250000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-250000</v>
      </c>
      <c r="X27" s="28">
        <f t="shared" si="1"/>
        <v>0</v>
      </c>
      <c r="Y27" s="28">
        <f t="shared" si="1"/>
        <v>-250000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14242136</v>
      </c>
      <c r="D38" s="32">
        <f>+D17+D27+D36</f>
        <v>0</v>
      </c>
      <c r="E38" s="33">
        <f t="shared" si="3"/>
        <v>24987874</v>
      </c>
      <c r="F38" s="2">
        <f t="shared" si="3"/>
        <v>24987874</v>
      </c>
      <c r="G38" s="2">
        <f t="shared" si="3"/>
        <v>-565139</v>
      </c>
      <c r="H38" s="2">
        <f t="shared" si="3"/>
        <v>1604838</v>
      </c>
      <c r="I38" s="2">
        <f t="shared" si="3"/>
        <v>668499</v>
      </c>
      <c r="J38" s="2">
        <f t="shared" si="3"/>
        <v>1708198</v>
      </c>
      <c r="K38" s="2">
        <f t="shared" si="3"/>
        <v>1029435</v>
      </c>
      <c r="L38" s="2">
        <f t="shared" si="3"/>
        <v>2802893</v>
      </c>
      <c r="M38" s="2">
        <f t="shared" si="3"/>
        <v>1126148</v>
      </c>
      <c r="N38" s="2">
        <f t="shared" si="3"/>
        <v>4958476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6666674</v>
      </c>
      <c r="X38" s="2">
        <f t="shared" si="3"/>
        <v>12493956</v>
      </c>
      <c r="Y38" s="2">
        <f t="shared" si="3"/>
        <v>-5827282</v>
      </c>
      <c r="Z38" s="34">
        <f>+IF(X38&lt;&gt;0,+(Y38/X38)*100,0)</f>
        <v>-46.640807763369743</v>
      </c>
      <c r="AA38" s="35">
        <f>+AA17+AA27+AA36</f>
        <v>24987874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-565139</v>
      </c>
      <c r="I39" s="2">
        <f>+H40+I60</f>
        <v>1039699</v>
      </c>
      <c r="J39" s="2">
        <f>+G39</f>
        <v>0</v>
      </c>
      <c r="K39" s="2">
        <f>+I40+K60</f>
        <v>1708198</v>
      </c>
      <c r="L39" s="2">
        <f>+K40+L60</f>
        <v>2737633</v>
      </c>
      <c r="M39" s="2">
        <f>+L40+M60</f>
        <v>5540526</v>
      </c>
      <c r="N39" s="2">
        <f>+K39</f>
        <v>1708198</v>
      </c>
      <c r="O39" s="2">
        <f>+M40+O60</f>
        <v>6666674</v>
      </c>
      <c r="P39" s="2">
        <f>+O40+P60</f>
        <v>6666674</v>
      </c>
      <c r="Q39" s="2">
        <f>+P40+Q60</f>
        <v>6666674</v>
      </c>
      <c r="R39" s="2">
        <f>+O39</f>
        <v>6666674</v>
      </c>
      <c r="S39" s="2">
        <f>+Q40+S60</f>
        <v>6666674</v>
      </c>
      <c r="T39" s="2">
        <f>+S40+T60</f>
        <v>6666674</v>
      </c>
      <c r="U39" s="2">
        <f>+T40+U60</f>
        <v>6666674</v>
      </c>
      <c r="V39" s="2">
        <f>+S39</f>
        <v>6666674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14242136</v>
      </c>
      <c r="D40" s="43">
        <f t="shared" ref="D40:AA40" si="4">+D38+D39</f>
        <v>0</v>
      </c>
      <c r="E40" s="44">
        <f t="shared" si="4"/>
        <v>24987874</v>
      </c>
      <c r="F40" s="45">
        <f t="shared" si="4"/>
        <v>24987874</v>
      </c>
      <c r="G40" s="45">
        <f t="shared" si="4"/>
        <v>-565139</v>
      </c>
      <c r="H40" s="45">
        <f t="shared" si="4"/>
        <v>1039699</v>
      </c>
      <c r="I40" s="45">
        <f t="shared" si="4"/>
        <v>1708198</v>
      </c>
      <c r="J40" s="45">
        <f>+I40</f>
        <v>1708198</v>
      </c>
      <c r="K40" s="45">
        <f t="shared" si="4"/>
        <v>2737633</v>
      </c>
      <c r="L40" s="45">
        <f t="shared" si="4"/>
        <v>5540526</v>
      </c>
      <c r="M40" s="45">
        <f t="shared" si="4"/>
        <v>6666674</v>
      </c>
      <c r="N40" s="45">
        <f>+M40</f>
        <v>6666674</v>
      </c>
      <c r="O40" s="45">
        <f t="shared" si="4"/>
        <v>6666674</v>
      </c>
      <c r="P40" s="45">
        <f t="shared" si="4"/>
        <v>6666674</v>
      </c>
      <c r="Q40" s="45">
        <f t="shared" si="4"/>
        <v>6666674</v>
      </c>
      <c r="R40" s="45">
        <f>+Q40</f>
        <v>6666674</v>
      </c>
      <c r="S40" s="45">
        <f t="shared" si="4"/>
        <v>6666674</v>
      </c>
      <c r="T40" s="45">
        <f t="shared" si="4"/>
        <v>6666674</v>
      </c>
      <c r="U40" s="45">
        <f t="shared" si="4"/>
        <v>6666674</v>
      </c>
      <c r="V40" s="45">
        <f>+U40</f>
        <v>6666674</v>
      </c>
      <c r="W40" s="45">
        <f>+V40</f>
        <v>6666674</v>
      </c>
      <c r="X40" s="45">
        <f t="shared" si="4"/>
        <v>12493956</v>
      </c>
      <c r="Y40" s="45">
        <f t="shared" si="4"/>
        <v>-5827282</v>
      </c>
      <c r="Z40" s="46">
        <f>+IF(X40&lt;&gt;0,+(Y40/X40)*100,0)</f>
        <v>-46.640807763369743</v>
      </c>
      <c r="AA40" s="47">
        <f t="shared" si="4"/>
        <v>24987874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712638</v>
      </c>
      <c r="Y7" s="20">
        <v>-712638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-11949307</v>
      </c>
      <c r="F14" s="20">
        <v>-11949307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-5974656</v>
      </c>
      <c r="Y14" s="20">
        <v>5974656</v>
      </c>
      <c r="Z14" s="21">
        <v>-100</v>
      </c>
      <c r="AA14" s="22">
        <v>-11949307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-10524034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-5262018</v>
      </c>
      <c r="Y17" s="28">
        <f t="shared" si="0"/>
        <v>5262018</v>
      </c>
      <c r="Z17" s="29">
        <f>+IF(X17&lt;&gt;0,+(Y17/X17)*100,0)</f>
        <v>-100</v>
      </c>
      <c r="AA17" s="30">
        <f>SUM(AA6:AA16)</f>
        <v>-10524034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-199998</v>
      </c>
      <c r="Y26" s="20">
        <v>199998</v>
      </c>
      <c r="Z26" s="21">
        <v>-100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-199998</v>
      </c>
      <c r="Y27" s="28">
        <f t="shared" si="1"/>
        <v>199998</v>
      </c>
      <c r="Z27" s="29">
        <f>+IF(X27&lt;&gt;0,+(Y27/X27)*100,0)</f>
        <v>-100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-10924034</v>
      </c>
      <c r="F38" s="2">
        <f t="shared" si="3"/>
        <v>-10924034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-5462016</v>
      </c>
      <c r="Y38" s="2">
        <f t="shared" si="3"/>
        <v>5462016</v>
      </c>
      <c r="Z38" s="34">
        <f>+IF(X38&lt;&gt;0,+(Y38/X38)*100,0)</f>
        <v>-100</v>
      </c>
      <c r="AA38" s="35">
        <f>+AA17+AA27+AA36</f>
        <v>-10924034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-10924034</v>
      </c>
      <c r="F40" s="45">
        <f t="shared" si="4"/>
        <v>-10924034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-5462016</v>
      </c>
      <c r="Y40" s="45">
        <f t="shared" si="4"/>
        <v>5462016</v>
      </c>
      <c r="Z40" s="46">
        <f>+IF(X40&lt;&gt;0,+(Y40/X40)*100,0)</f>
        <v>-100</v>
      </c>
      <c r="AA40" s="47">
        <f t="shared" si="4"/>
        <v>-10924034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4792654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2396332</v>
      </c>
      <c r="Y7" s="20">
        <v>-2396332</v>
      </c>
      <c r="Z7" s="21">
        <v>-100</v>
      </c>
      <c r="AA7" s="22">
        <v>4792654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-9848843</v>
      </c>
      <c r="D14" s="18"/>
      <c r="E14" s="19">
        <v>-68</v>
      </c>
      <c r="F14" s="20">
        <v>-68</v>
      </c>
      <c r="G14" s="20">
        <v>-889391</v>
      </c>
      <c r="H14" s="20">
        <v>-826266</v>
      </c>
      <c r="I14" s="20">
        <v>-924602</v>
      </c>
      <c r="J14" s="20">
        <v>-2640259</v>
      </c>
      <c r="K14" s="20">
        <v>-887349</v>
      </c>
      <c r="L14" s="20">
        <v>-999176</v>
      </c>
      <c r="M14" s="20">
        <v>-765758</v>
      </c>
      <c r="N14" s="20">
        <v>-2652283</v>
      </c>
      <c r="O14" s="20"/>
      <c r="P14" s="20"/>
      <c r="Q14" s="20"/>
      <c r="R14" s="20"/>
      <c r="S14" s="20"/>
      <c r="T14" s="20"/>
      <c r="U14" s="20"/>
      <c r="V14" s="20"/>
      <c r="W14" s="20">
        <v>-5292542</v>
      </c>
      <c r="X14" s="20">
        <v>-68</v>
      </c>
      <c r="Y14" s="20">
        <v>-5292474</v>
      </c>
      <c r="Z14" s="21">
        <v>7783050</v>
      </c>
      <c r="AA14" s="22">
        <v>-68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4792586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-887349</v>
      </c>
      <c r="L17" s="28">
        <f t="shared" si="0"/>
        <v>-999176</v>
      </c>
      <c r="M17" s="28">
        <f t="shared" si="0"/>
        <v>-765758</v>
      </c>
      <c r="N17" s="28">
        <f t="shared" si="0"/>
        <v>-2652283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-5292542</v>
      </c>
      <c r="X17" s="28">
        <f t="shared" si="0"/>
        <v>2396264</v>
      </c>
      <c r="Y17" s="28">
        <f t="shared" si="0"/>
        <v>-7688806</v>
      </c>
      <c r="Z17" s="29">
        <f>+IF(X17&lt;&gt;0,+(Y17/X17)*100,0)</f>
        <v>-320.86639869396697</v>
      </c>
      <c r="AA17" s="30">
        <f>SUM(AA6:AA16)</f>
        <v>4792586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-9848843</v>
      </c>
      <c r="D38" s="32">
        <f>+D17+D27+D36</f>
        <v>0</v>
      </c>
      <c r="E38" s="33">
        <f t="shared" si="3"/>
        <v>4792586</v>
      </c>
      <c r="F38" s="2">
        <f t="shared" si="3"/>
        <v>4792586</v>
      </c>
      <c r="G38" s="2">
        <f t="shared" si="3"/>
        <v>-889391</v>
      </c>
      <c r="H38" s="2">
        <f t="shared" si="3"/>
        <v>-826266</v>
      </c>
      <c r="I38" s="2">
        <f t="shared" si="3"/>
        <v>-924602</v>
      </c>
      <c r="J38" s="2">
        <f t="shared" si="3"/>
        <v>-2640259</v>
      </c>
      <c r="K38" s="2">
        <f t="shared" si="3"/>
        <v>-887349</v>
      </c>
      <c r="L38" s="2">
        <f t="shared" si="3"/>
        <v>-999176</v>
      </c>
      <c r="M38" s="2">
        <f t="shared" si="3"/>
        <v>-765758</v>
      </c>
      <c r="N38" s="2">
        <f t="shared" si="3"/>
        <v>-2652283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-5292542</v>
      </c>
      <c r="X38" s="2">
        <f t="shared" si="3"/>
        <v>2396264</v>
      </c>
      <c r="Y38" s="2">
        <f t="shared" si="3"/>
        <v>-7688806</v>
      </c>
      <c r="Z38" s="34">
        <f>+IF(X38&lt;&gt;0,+(Y38/X38)*100,0)</f>
        <v>-320.86639869396697</v>
      </c>
      <c r="AA38" s="35">
        <f>+AA17+AA27+AA36</f>
        <v>4792586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-889391</v>
      </c>
      <c r="I39" s="2">
        <f>+H40+I60</f>
        <v>-1715657</v>
      </c>
      <c r="J39" s="2">
        <f>+G39</f>
        <v>0</v>
      </c>
      <c r="K39" s="2">
        <f>+I40+K60</f>
        <v>-2640259</v>
      </c>
      <c r="L39" s="2">
        <f>+K40+L60</f>
        <v>-3527608</v>
      </c>
      <c r="M39" s="2">
        <f>+L40+M60</f>
        <v>-4526784</v>
      </c>
      <c r="N39" s="2">
        <f>+K39</f>
        <v>-2640259</v>
      </c>
      <c r="O39" s="2">
        <f>+M40+O60</f>
        <v>-5292542</v>
      </c>
      <c r="P39" s="2">
        <f>+O40+P60</f>
        <v>-5292542</v>
      </c>
      <c r="Q39" s="2">
        <f>+P40+Q60</f>
        <v>-5292542</v>
      </c>
      <c r="R39" s="2">
        <f>+O39</f>
        <v>-5292542</v>
      </c>
      <c r="S39" s="2">
        <f>+Q40+S60</f>
        <v>-5292542</v>
      </c>
      <c r="T39" s="2">
        <f>+S40+T60</f>
        <v>-5292542</v>
      </c>
      <c r="U39" s="2">
        <f>+T40+U60</f>
        <v>-5292542</v>
      </c>
      <c r="V39" s="2">
        <f>+S39</f>
        <v>-5292542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-9848843</v>
      </c>
      <c r="D40" s="43">
        <f t="shared" ref="D40:AA40" si="4">+D38+D39</f>
        <v>0</v>
      </c>
      <c r="E40" s="44">
        <f t="shared" si="4"/>
        <v>4792586</v>
      </c>
      <c r="F40" s="45">
        <f t="shared" si="4"/>
        <v>4792586</v>
      </c>
      <c r="G40" s="45">
        <f t="shared" si="4"/>
        <v>-889391</v>
      </c>
      <c r="H40" s="45">
        <f t="shared" si="4"/>
        <v>-1715657</v>
      </c>
      <c r="I40" s="45">
        <f t="shared" si="4"/>
        <v>-2640259</v>
      </c>
      <c r="J40" s="45">
        <f>+I40</f>
        <v>-2640259</v>
      </c>
      <c r="K40" s="45">
        <f t="shared" si="4"/>
        <v>-3527608</v>
      </c>
      <c r="L40" s="45">
        <f t="shared" si="4"/>
        <v>-4526784</v>
      </c>
      <c r="M40" s="45">
        <f t="shared" si="4"/>
        <v>-5292542</v>
      </c>
      <c r="N40" s="45">
        <f>+M40</f>
        <v>-5292542</v>
      </c>
      <c r="O40" s="45">
        <f t="shared" si="4"/>
        <v>-5292542</v>
      </c>
      <c r="P40" s="45">
        <f t="shared" si="4"/>
        <v>-5292542</v>
      </c>
      <c r="Q40" s="45">
        <f t="shared" si="4"/>
        <v>-5292542</v>
      </c>
      <c r="R40" s="45">
        <f>+Q40</f>
        <v>-5292542</v>
      </c>
      <c r="S40" s="45">
        <f t="shared" si="4"/>
        <v>-5292542</v>
      </c>
      <c r="T40" s="45">
        <f t="shared" si="4"/>
        <v>-5292542</v>
      </c>
      <c r="U40" s="45">
        <f t="shared" si="4"/>
        <v>-5292542</v>
      </c>
      <c r="V40" s="45">
        <f>+U40</f>
        <v>-5292542</v>
      </c>
      <c r="W40" s="45">
        <f>+V40</f>
        <v>-5292542</v>
      </c>
      <c r="X40" s="45">
        <f t="shared" si="4"/>
        <v>2396264</v>
      </c>
      <c r="Y40" s="45">
        <f t="shared" si="4"/>
        <v>-7688806</v>
      </c>
      <c r="Z40" s="46">
        <f>+IF(X40&lt;&gt;0,+(Y40/X40)*100,0)</f>
        <v>-320.86639869396697</v>
      </c>
      <c r="AA40" s="47">
        <f t="shared" si="4"/>
        <v>4792586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919747</v>
      </c>
      <c r="D7" s="18"/>
      <c r="E7" s="19">
        <v>959959</v>
      </c>
      <c r="F7" s="20">
        <v>959959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479982</v>
      </c>
      <c r="Y7" s="20">
        <v>-479982</v>
      </c>
      <c r="Z7" s="21">
        <v>-100</v>
      </c>
      <c r="AA7" s="22">
        <v>959959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>
        <v>94067</v>
      </c>
      <c r="L8" s="20">
        <v>61456</v>
      </c>
      <c r="M8" s="20">
        <v>73588</v>
      </c>
      <c r="N8" s="20">
        <v>229111</v>
      </c>
      <c r="O8" s="20"/>
      <c r="P8" s="20"/>
      <c r="Q8" s="20"/>
      <c r="R8" s="20"/>
      <c r="S8" s="20"/>
      <c r="T8" s="20"/>
      <c r="U8" s="20"/>
      <c r="V8" s="20"/>
      <c r="W8" s="20">
        <v>490697</v>
      </c>
      <c r="X8" s="20">
        <v>2022</v>
      </c>
      <c r="Y8" s="20">
        <v>488675</v>
      </c>
      <c r="Z8" s="21">
        <v>24167.903066271017</v>
      </c>
      <c r="AA8" s="22">
        <v>4049</v>
      </c>
    </row>
    <row r="9" spans="1:27" x14ac:dyDescent="0.25">
      <c r="A9" s="23" t="s">
        <v>37</v>
      </c>
      <c r="B9" s="17" t="s">
        <v>6</v>
      </c>
      <c r="C9" s="18">
        <v>500</v>
      </c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12121746</v>
      </c>
      <c r="Y9" s="20">
        <v>-12121386</v>
      </c>
      <c r="Z9" s="21">
        <v>-99.997030130807886</v>
      </c>
      <c r="AA9" s="22">
        <v>24243487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-15241837</v>
      </c>
      <c r="D14" s="18"/>
      <c r="E14" s="19">
        <v>-31706918</v>
      </c>
      <c r="F14" s="20">
        <v>-31706918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>
        <v>-1728551</v>
      </c>
      <c r="L14" s="20">
        <v>-819589</v>
      </c>
      <c r="M14" s="20">
        <v>-2808877</v>
      </c>
      <c r="N14" s="20">
        <v>-5357017</v>
      </c>
      <c r="O14" s="20"/>
      <c r="P14" s="20"/>
      <c r="Q14" s="20"/>
      <c r="R14" s="20"/>
      <c r="S14" s="20"/>
      <c r="T14" s="20"/>
      <c r="U14" s="20"/>
      <c r="V14" s="20"/>
      <c r="W14" s="20">
        <v>-9507320</v>
      </c>
      <c r="X14" s="20">
        <v>-15853470</v>
      </c>
      <c r="Y14" s="20">
        <v>6346150</v>
      </c>
      <c r="Z14" s="21">
        <v>-40.030037587985468</v>
      </c>
      <c r="AA14" s="22">
        <v>-31706918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-14321590</v>
      </c>
      <c r="D17" s="26">
        <f>SUM(D6:D16)</f>
        <v>0</v>
      </c>
      <c r="E17" s="27">
        <f t="shared" si="0"/>
        <v>-6499423</v>
      </c>
      <c r="F17" s="28">
        <f t="shared" si="0"/>
        <v>-6499423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-1634484</v>
      </c>
      <c r="L17" s="28">
        <f t="shared" si="0"/>
        <v>-758133</v>
      </c>
      <c r="M17" s="28">
        <f t="shared" si="0"/>
        <v>-2735289</v>
      </c>
      <c r="N17" s="28">
        <f t="shared" si="0"/>
        <v>-5127906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-9016263</v>
      </c>
      <c r="X17" s="28">
        <f t="shared" si="0"/>
        <v>-3249720</v>
      </c>
      <c r="Y17" s="28">
        <f t="shared" si="0"/>
        <v>-5766543</v>
      </c>
      <c r="Z17" s="29">
        <f>+IF(X17&lt;&gt;0,+(Y17/X17)*100,0)</f>
        <v>177.44738008197629</v>
      </c>
      <c r="AA17" s="30">
        <f>SUM(AA6:AA16)</f>
        <v>-6499423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-14321590</v>
      </c>
      <c r="D38" s="32">
        <f>+D17+D27+D36</f>
        <v>0</v>
      </c>
      <c r="E38" s="33">
        <f t="shared" si="3"/>
        <v>-6499423</v>
      </c>
      <c r="F38" s="2">
        <f t="shared" si="3"/>
        <v>-6499423</v>
      </c>
      <c r="G38" s="2">
        <f t="shared" si="3"/>
        <v>-1274378</v>
      </c>
      <c r="H38" s="2">
        <f t="shared" si="3"/>
        <v>-1263492</v>
      </c>
      <c r="I38" s="2">
        <f t="shared" si="3"/>
        <v>-1350487</v>
      </c>
      <c r="J38" s="2">
        <f t="shared" si="3"/>
        <v>-3888357</v>
      </c>
      <c r="K38" s="2">
        <f t="shared" si="3"/>
        <v>-1634484</v>
      </c>
      <c r="L38" s="2">
        <f t="shared" si="3"/>
        <v>-758133</v>
      </c>
      <c r="M38" s="2">
        <f t="shared" si="3"/>
        <v>-2735289</v>
      </c>
      <c r="N38" s="2">
        <f t="shared" si="3"/>
        <v>-5127906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-9016263</v>
      </c>
      <c r="X38" s="2">
        <f t="shared" si="3"/>
        <v>-3249720</v>
      </c>
      <c r="Y38" s="2">
        <f t="shared" si="3"/>
        <v>-5766543</v>
      </c>
      <c r="Z38" s="34">
        <f>+IF(X38&lt;&gt;0,+(Y38/X38)*100,0)</f>
        <v>177.44738008197629</v>
      </c>
      <c r="AA38" s="35">
        <f>+AA17+AA27+AA36</f>
        <v>-6499423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-1274378</v>
      </c>
      <c r="I39" s="2">
        <f>+H40+I60</f>
        <v>-2537870</v>
      </c>
      <c r="J39" s="2">
        <f>+G39</f>
        <v>0</v>
      </c>
      <c r="K39" s="2">
        <f>+I40+K60</f>
        <v>-3888357</v>
      </c>
      <c r="L39" s="2">
        <f>+K40+L60</f>
        <v>-5522841</v>
      </c>
      <c r="M39" s="2">
        <f>+L40+M60</f>
        <v>-6280974</v>
      </c>
      <c r="N39" s="2">
        <f>+K39</f>
        <v>-3888357</v>
      </c>
      <c r="O39" s="2">
        <f>+M40+O60</f>
        <v>-9016263</v>
      </c>
      <c r="P39" s="2">
        <f>+O40+P60</f>
        <v>-9016263</v>
      </c>
      <c r="Q39" s="2">
        <f>+P40+Q60</f>
        <v>-9016263</v>
      </c>
      <c r="R39" s="2">
        <f>+O39</f>
        <v>-9016263</v>
      </c>
      <c r="S39" s="2">
        <f>+Q40+S60</f>
        <v>-9016263</v>
      </c>
      <c r="T39" s="2">
        <f>+S40+T60</f>
        <v>-9016263</v>
      </c>
      <c r="U39" s="2">
        <f>+T40+U60</f>
        <v>-9016263</v>
      </c>
      <c r="V39" s="2">
        <f>+S39</f>
        <v>-9016263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-14321590</v>
      </c>
      <c r="D40" s="43">
        <f t="shared" ref="D40:AA40" si="4">+D38+D39</f>
        <v>0</v>
      </c>
      <c r="E40" s="44">
        <f t="shared" si="4"/>
        <v>-6499423</v>
      </c>
      <c r="F40" s="45">
        <f t="shared" si="4"/>
        <v>-6499423</v>
      </c>
      <c r="G40" s="45">
        <f t="shared" si="4"/>
        <v>-1274378</v>
      </c>
      <c r="H40" s="45">
        <f t="shared" si="4"/>
        <v>-2537870</v>
      </c>
      <c r="I40" s="45">
        <f t="shared" si="4"/>
        <v>-3888357</v>
      </c>
      <c r="J40" s="45">
        <f>+I40</f>
        <v>-3888357</v>
      </c>
      <c r="K40" s="45">
        <f t="shared" si="4"/>
        <v>-5522841</v>
      </c>
      <c r="L40" s="45">
        <f t="shared" si="4"/>
        <v>-6280974</v>
      </c>
      <c r="M40" s="45">
        <f t="shared" si="4"/>
        <v>-9016263</v>
      </c>
      <c r="N40" s="45">
        <f>+M40</f>
        <v>-9016263</v>
      </c>
      <c r="O40" s="45">
        <f t="shared" si="4"/>
        <v>-9016263</v>
      </c>
      <c r="P40" s="45">
        <f t="shared" si="4"/>
        <v>-9016263</v>
      </c>
      <c r="Q40" s="45">
        <f t="shared" si="4"/>
        <v>-9016263</v>
      </c>
      <c r="R40" s="45">
        <f>+Q40</f>
        <v>-9016263</v>
      </c>
      <c r="S40" s="45">
        <f t="shared" si="4"/>
        <v>-9016263</v>
      </c>
      <c r="T40" s="45">
        <f t="shared" si="4"/>
        <v>-9016263</v>
      </c>
      <c r="U40" s="45">
        <f t="shared" si="4"/>
        <v>-9016263</v>
      </c>
      <c r="V40" s="45">
        <f>+U40</f>
        <v>-9016263</v>
      </c>
      <c r="W40" s="45">
        <f>+V40</f>
        <v>-9016263</v>
      </c>
      <c r="X40" s="45">
        <f t="shared" si="4"/>
        <v>-3249720</v>
      </c>
      <c r="Y40" s="45">
        <f t="shared" si="4"/>
        <v>-5766543</v>
      </c>
      <c r="Z40" s="46">
        <f>+IF(X40&lt;&gt;0,+(Y40/X40)*100,0)</f>
        <v>177.44738008197629</v>
      </c>
      <c r="AA40" s="47">
        <f t="shared" si="4"/>
        <v>-6499423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6616140</v>
      </c>
      <c r="G7" s="20"/>
      <c r="H7" s="20"/>
      <c r="I7" s="20">
        <v>39823</v>
      </c>
      <c r="J7" s="20">
        <v>39823</v>
      </c>
      <c r="K7" s="20">
        <v>111601</v>
      </c>
      <c r="L7" s="20">
        <v>146390</v>
      </c>
      <c r="M7" s="20">
        <v>103100</v>
      </c>
      <c r="N7" s="20">
        <v>361091</v>
      </c>
      <c r="O7" s="20"/>
      <c r="P7" s="20"/>
      <c r="Q7" s="20"/>
      <c r="R7" s="20"/>
      <c r="S7" s="20"/>
      <c r="T7" s="20"/>
      <c r="U7" s="20"/>
      <c r="V7" s="20"/>
      <c r="W7" s="20">
        <v>400914</v>
      </c>
      <c r="X7" s="20">
        <v>3308070</v>
      </c>
      <c r="Y7" s="20">
        <v>-2907156</v>
      </c>
      <c r="Z7" s="21">
        <v>-87.880728037798477</v>
      </c>
      <c r="AA7" s="22">
        <v>6616140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3029154</v>
      </c>
      <c r="Y11" s="20">
        <v>-3029154</v>
      </c>
      <c r="Z11" s="21">
        <v>-100</v>
      </c>
      <c r="AA11" s="22">
        <v>6058308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-14288802</v>
      </c>
      <c r="D14" s="18"/>
      <c r="E14" s="19">
        <v>-13432323</v>
      </c>
      <c r="F14" s="20">
        <v>-13432323</v>
      </c>
      <c r="G14" s="20">
        <v>-1003033</v>
      </c>
      <c r="H14" s="20">
        <v>-2010034</v>
      </c>
      <c r="I14" s="20">
        <v>-1048551</v>
      </c>
      <c r="J14" s="20">
        <v>-4061618</v>
      </c>
      <c r="K14" s="20">
        <v>-1374441</v>
      </c>
      <c r="L14" s="20">
        <v>-710773</v>
      </c>
      <c r="M14" s="20">
        <v>-680978</v>
      </c>
      <c r="N14" s="20">
        <v>-2766192</v>
      </c>
      <c r="O14" s="20"/>
      <c r="P14" s="20"/>
      <c r="Q14" s="20"/>
      <c r="R14" s="20"/>
      <c r="S14" s="20"/>
      <c r="T14" s="20"/>
      <c r="U14" s="20"/>
      <c r="V14" s="20"/>
      <c r="W14" s="20">
        <v>-6827810</v>
      </c>
      <c r="X14" s="20">
        <v>-6716166</v>
      </c>
      <c r="Y14" s="20">
        <v>-111644</v>
      </c>
      <c r="Z14" s="21">
        <v>1.6623174590979437</v>
      </c>
      <c r="AA14" s="22">
        <v>-13432323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-757875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-1262840</v>
      </c>
      <c r="L17" s="28">
        <f t="shared" si="0"/>
        <v>-564383</v>
      </c>
      <c r="M17" s="28">
        <f t="shared" si="0"/>
        <v>-577878</v>
      </c>
      <c r="N17" s="28">
        <f t="shared" si="0"/>
        <v>-2405101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-6426896</v>
      </c>
      <c r="X17" s="28">
        <f t="shared" si="0"/>
        <v>-378942</v>
      </c>
      <c r="Y17" s="28">
        <f t="shared" si="0"/>
        <v>-6047954</v>
      </c>
      <c r="Z17" s="29">
        <f>+IF(X17&lt;&gt;0,+(Y17/X17)*100,0)</f>
        <v>1596.0104712594539</v>
      </c>
      <c r="AA17" s="30">
        <f>SUM(AA6:AA16)</f>
        <v>-757875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7999998</v>
      </c>
      <c r="Y23" s="36">
        <v>-7999998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-100658</v>
      </c>
      <c r="F26" s="20">
        <v>-100658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-50328</v>
      </c>
      <c r="Y26" s="20">
        <v>50328</v>
      </c>
      <c r="Z26" s="21">
        <v>-100</v>
      </c>
      <c r="AA26" s="22">
        <v>-100658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15899342</v>
      </c>
      <c r="F27" s="28">
        <f t="shared" si="1"/>
        <v>15899342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7949670</v>
      </c>
      <c r="Y27" s="28">
        <f t="shared" si="1"/>
        <v>-7949670</v>
      </c>
      <c r="Z27" s="29">
        <f>+IF(X27&lt;&gt;0,+(Y27/X27)*100,0)</f>
        <v>-100</v>
      </c>
      <c r="AA27" s="30">
        <f>SUM(AA21:AA26)</f>
        <v>15899342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-14288802</v>
      </c>
      <c r="D38" s="32">
        <f>+D17+D27+D36</f>
        <v>0</v>
      </c>
      <c r="E38" s="33">
        <f t="shared" si="3"/>
        <v>15141467</v>
      </c>
      <c r="F38" s="2">
        <f t="shared" si="3"/>
        <v>15141467</v>
      </c>
      <c r="G38" s="2">
        <f t="shared" si="3"/>
        <v>-1003033</v>
      </c>
      <c r="H38" s="2">
        <f t="shared" si="3"/>
        <v>-2010034</v>
      </c>
      <c r="I38" s="2">
        <f t="shared" si="3"/>
        <v>-1008728</v>
      </c>
      <c r="J38" s="2">
        <f t="shared" si="3"/>
        <v>-4021795</v>
      </c>
      <c r="K38" s="2">
        <f t="shared" si="3"/>
        <v>-1262840</v>
      </c>
      <c r="L38" s="2">
        <f t="shared" si="3"/>
        <v>-564383</v>
      </c>
      <c r="M38" s="2">
        <f t="shared" si="3"/>
        <v>-577878</v>
      </c>
      <c r="N38" s="2">
        <f t="shared" si="3"/>
        <v>-2405101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-6426896</v>
      </c>
      <c r="X38" s="2">
        <f t="shared" si="3"/>
        <v>7570728</v>
      </c>
      <c r="Y38" s="2">
        <f t="shared" si="3"/>
        <v>-13997624</v>
      </c>
      <c r="Z38" s="34">
        <f>+IF(X38&lt;&gt;0,+(Y38/X38)*100,0)</f>
        <v>-184.89138693134927</v>
      </c>
      <c r="AA38" s="35">
        <f>+AA17+AA27+AA36</f>
        <v>15141467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-1003033</v>
      </c>
      <c r="I39" s="2">
        <f>+H40+I60</f>
        <v>-3013067</v>
      </c>
      <c r="J39" s="2">
        <f>+G39</f>
        <v>0</v>
      </c>
      <c r="K39" s="2">
        <f>+I40+K60</f>
        <v>-4021795</v>
      </c>
      <c r="L39" s="2">
        <f>+K40+L60</f>
        <v>-5284635</v>
      </c>
      <c r="M39" s="2">
        <f>+L40+M60</f>
        <v>-5849018</v>
      </c>
      <c r="N39" s="2">
        <f>+K39</f>
        <v>-4021795</v>
      </c>
      <c r="O39" s="2">
        <f>+M40+O60</f>
        <v>-6426896</v>
      </c>
      <c r="P39" s="2">
        <f>+O40+P60</f>
        <v>-6426896</v>
      </c>
      <c r="Q39" s="2">
        <f>+P40+Q60</f>
        <v>-6426896</v>
      </c>
      <c r="R39" s="2">
        <f>+O39</f>
        <v>-6426896</v>
      </c>
      <c r="S39" s="2">
        <f>+Q40+S60</f>
        <v>-6426896</v>
      </c>
      <c r="T39" s="2">
        <f>+S40+T60</f>
        <v>-6426896</v>
      </c>
      <c r="U39" s="2">
        <f>+T40+U60</f>
        <v>-6426896</v>
      </c>
      <c r="V39" s="2">
        <f>+S39</f>
        <v>-6426896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-14288802</v>
      </c>
      <c r="D40" s="43">
        <f t="shared" ref="D40:AA40" si="4">+D38+D39</f>
        <v>0</v>
      </c>
      <c r="E40" s="44">
        <f t="shared" si="4"/>
        <v>15141467</v>
      </c>
      <c r="F40" s="45">
        <f t="shared" si="4"/>
        <v>15141467</v>
      </c>
      <c r="G40" s="45">
        <f t="shared" si="4"/>
        <v>-1003033</v>
      </c>
      <c r="H40" s="45">
        <f t="shared" si="4"/>
        <v>-3013067</v>
      </c>
      <c r="I40" s="45">
        <f t="shared" si="4"/>
        <v>-4021795</v>
      </c>
      <c r="J40" s="45">
        <f>+I40</f>
        <v>-4021795</v>
      </c>
      <c r="K40" s="45">
        <f t="shared" si="4"/>
        <v>-5284635</v>
      </c>
      <c r="L40" s="45">
        <f t="shared" si="4"/>
        <v>-5849018</v>
      </c>
      <c r="M40" s="45">
        <f t="shared" si="4"/>
        <v>-6426896</v>
      </c>
      <c r="N40" s="45">
        <f>+M40</f>
        <v>-6426896</v>
      </c>
      <c r="O40" s="45">
        <f t="shared" si="4"/>
        <v>-6426896</v>
      </c>
      <c r="P40" s="45">
        <f t="shared" si="4"/>
        <v>-6426896</v>
      </c>
      <c r="Q40" s="45">
        <f t="shared" si="4"/>
        <v>-6426896</v>
      </c>
      <c r="R40" s="45">
        <f>+Q40</f>
        <v>-6426896</v>
      </c>
      <c r="S40" s="45">
        <f t="shared" si="4"/>
        <v>-6426896</v>
      </c>
      <c r="T40" s="45">
        <f t="shared" si="4"/>
        <v>-6426896</v>
      </c>
      <c r="U40" s="45">
        <f t="shared" si="4"/>
        <v>-6426896</v>
      </c>
      <c r="V40" s="45">
        <f>+U40</f>
        <v>-6426896</v>
      </c>
      <c r="W40" s="45">
        <f>+V40</f>
        <v>-6426896</v>
      </c>
      <c r="X40" s="45">
        <f t="shared" si="4"/>
        <v>7570728</v>
      </c>
      <c r="Y40" s="45">
        <f t="shared" si="4"/>
        <v>-13997624</v>
      </c>
      <c r="Z40" s="46">
        <f>+IF(X40&lt;&gt;0,+(Y40/X40)*100,0)</f>
        <v>-184.89138693134927</v>
      </c>
      <c r="AA40" s="47">
        <f t="shared" si="4"/>
        <v>15141467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3076884</v>
      </c>
      <c r="Y7" s="20">
        <v>-3076787</v>
      </c>
      <c r="Z7" s="21">
        <v>-99.996847459962751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164184</v>
      </c>
      <c r="Y11" s="20">
        <v>-164184</v>
      </c>
      <c r="Z11" s="21">
        <v>-100</v>
      </c>
      <c r="AA11" s="22">
        <v>328368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-2688413</v>
      </c>
      <c r="D14" s="18"/>
      <c r="E14" s="19">
        <v>-23282736</v>
      </c>
      <c r="F14" s="20">
        <v>-23282736</v>
      </c>
      <c r="G14" s="20">
        <v>-106679</v>
      </c>
      <c r="H14" s="20">
        <v>-15216</v>
      </c>
      <c r="I14" s="20">
        <v>-60466</v>
      </c>
      <c r="J14" s="20">
        <v>-182361</v>
      </c>
      <c r="K14" s="20">
        <v>-137968</v>
      </c>
      <c r="L14" s="20">
        <v>-54916</v>
      </c>
      <c r="M14" s="20">
        <v>-363650</v>
      </c>
      <c r="N14" s="20">
        <v>-556534</v>
      </c>
      <c r="O14" s="20"/>
      <c r="P14" s="20"/>
      <c r="Q14" s="20"/>
      <c r="R14" s="20"/>
      <c r="S14" s="20"/>
      <c r="T14" s="20"/>
      <c r="U14" s="20"/>
      <c r="V14" s="20"/>
      <c r="W14" s="20">
        <v>-738895</v>
      </c>
      <c r="X14" s="20">
        <v>-11641368</v>
      </c>
      <c r="Y14" s="20">
        <v>10902473</v>
      </c>
      <c r="Z14" s="21">
        <v>-93.652850764618051</v>
      </c>
      <c r="AA14" s="22">
        <v>-23282736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-16800595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-137968</v>
      </c>
      <c r="L17" s="28">
        <f t="shared" si="0"/>
        <v>-54916</v>
      </c>
      <c r="M17" s="28">
        <f t="shared" si="0"/>
        <v>-363650</v>
      </c>
      <c r="N17" s="28">
        <f t="shared" si="0"/>
        <v>-556534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-738798</v>
      </c>
      <c r="X17" s="28">
        <f t="shared" si="0"/>
        <v>-8400300</v>
      </c>
      <c r="Y17" s="28">
        <f t="shared" si="0"/>
        <v>7661502</v>
      </c>
      <c r="Z17" s="29">
        <f>+IF(X17&lt;&gt;0,+(Y17/X17)*100,0)</f>
        <v>-91.205099817863641</v>
      </c>
      <c r="AA17" s="30">
        <f>SUM(AA6:AA16)</f>
        <v>-16800595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-600072</v>
      </c>
      <c r="F26" s="20">
        <v>-600072</v>
      </c>
      <c r="G26" s="20">
        <v>-54979</v>
      </c>
      <c r="H26" s="20"/>
      <c r="I26" s="20"/>
      <c r="J26" s="20">
        <v>-54979</v>
      </c>
      <c r="K26" s="20"/>
      <c r="L26" s="20"/>
      <c r="M26" s="20">
        <v>-1177323</v>
      </c>
      <c r="N26" s="20">
        <v>-1177323</v>
      </c>
      <c r="O26" s="20"/>
      <c r="P26" s="20"/>
      <c r="Q26" s="20"/>
      <c r="R26" s="20"/>
      <c r="S26" s="20"/>
      <c r="T26" s="20"/>
      <c r="U26" s="20"/>
      <c r="V26" s="20"/>
      <c r="W26" s="20">
        <v>-1232302</v>
      </c>
      <c r="X26" s="20">
        <v>-300036</v>
      </c>
      <c r="Y26" s="20">
        <v>-932266</v>
      </c>
      <c r="Z26" s="21">
        <v>310.71804716767321</v>
      </c>
      <c r="AA26" s="22">
        <v>-600072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-600072</v>
      </c>
      <c r="F27" s="28">
        <f t="shared" si="1"/>
        <v>-600072</v>
      </c>
      <c r="G27" s="28">
        <f t="shared" si="1"/>
        <v>-54979</v>
      </c>
      <c r="H27" s="28">
        <f t="shared" si="1"/>
        <v>0</v>
      </c>
      <c r="I27" s="28">
        <f t="shared" si="1"/>
        <v>0</v>
      </c>
      <c r="J27" s="28">
        <f t="shared" si="1"/>
        <v>-54979</v>
      </c>
      <c r="K27" s="28">
        <f t="shared" si="1"/>
        <v>0</v>
      </c>
      <c r="L27" s="28">
        <f t="shared" si="1"/>
        <v>0</v>
      </c>
      <c r="M27" s="28">
        <f t="shared" si="1"/>
        <v>-1177323</v>
      </c>
      <c r="N27" s="28">
        <f t="shared" si="1"/>
        <v>-1177323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-1232302</v>
      </c>
      <c r="X27" s="28">
        <f t="shared" si="1"/>
        <v>-300036</v>
      </c>
      <c r="Y27" s="28">
        <f t="shared" si="1"/>
        <v>-932266</v>
      </c>
      <c r="Z27" s="29">
        <f>+IF(X27&lt;&gt;0,+(Y27/X27)*100,0)</f>
        <v>310.71804716767321</v>
      </c>
      <c r="AA27" s="30">
        <f>SUM(AA21:AA26)</f>
        <v>-600072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-2685138</v>
      </c>
      <c r="D38" s="32">
        <f>+D17+D27+D36</f>
        <v>0</v>
      </c>
      <c r="E38" s="33">
        <f t="shared" si="3"/>
        <v>-17400667</v>
      </c>
      <c r="F38" s="2">
        <f t="shared" si="3"/>
        <v>-17400667</v>
      </c>
      <c r="G38" s="2">
        <f t="shared" si="3"/>
        <v>-161572</v>
      </c>
      <c r="H38" s="2">
        <f t="shared" si="3"/>
        <v>-15205</v>
      </c>
      <c r="I38" s="2">
        <f t="shared" si="3"/>
        <v>-60466</v>
      </c>
      <c r="J38" s="2">
        <f t="shared" si="3"/>
        <v>-237243</v>
      </c>
      <c r="K38" s="2">
        <f t="shared" si="3"/>
        <v>-137968</v>
      </c>
      <c r="L38" s="2">
        <f t="shared" si="3"/>
        <v>-54916</v>
      </c>
      <c r="M38" s="2">
        <f t="shared" si="3"/>
        <v>-1540973</v>
      </c>
      <c r="N38" s="2">
        <f t="shared" si="3"/>
        <v>-1733857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-1971100</v>
      </c>
      <c r="X38" s="2">
        <f t="shared" si="3"/>
        <v>-8700336</v>
      </c>
      <c r="Y38" s="2">
        <f t="shared" si="3"/>
        <v>6729236</v>
      </c>
      <c r="Z38" s="34">
        <f>+IF(X38&lt;&gt;0,+(Y38/X38)*100,0)</f>
        <v>-77.34455312990211</v>
      </c>
      <c r="AA38" s="35">
        <f>+AA17+AA27+AA36</f>
        <v>-17400667</v>
      </c>
    </row>
    <row r="39" spans="1:27" x14ac:dyDescent="0.25">
      <c r="A39" s="23" t="s">
        <v>60</v>
      </c>
      <c r="B39" s="17"/>
      <c r="C39" s="32">
        <v>-25789449</v>
      </c>
      <c r="D39" s="32"/>
      <c r="E39" s="33"/>
      <c r="F39" s="2"/>
      <c r="G39" s="2">
        <v>-26263575</v>
      </c>
      <c r="H39" s="2">
        <f>+G40+H60</f>
        <v>-26425147</v>
      </c>
      <c r="I39" s="2">
        <f>+H40+I60</f>
        <v>-26440352</v>
      </c>
      <c r="J39" s="2">
        <f>+G39</f>
        <v>-26263575</v>
      </c>
      <c r="K39" s="2">
        <f>+I40+K60</f>
        <v>-26500818</v>
      </c>
      <c r="L39" s="2">
        <f>+K40+L60</f>
        <v>-26638786</v>
      </c>
      <c r="M39" s="2">
        <f>+L40+M60</f>
        <v>-26693702</v>
      </c>
      <c r="N39" s="2">
        <f>+K39</f>
        <v>-26500818</v>
      </c>
      <c r="O39" s="2">
        <f>+M40+O60</f>
        <v>-28234675</v>
      </c>
      <c r="P39" s="2">
        <f>+O40+P60</f>
        <v>-28234675</v>
      </c>
      <c r="Q39" s="2">
        <f>+P40+Q60</f>
        <v>-28234675</v>
      </c>
      <c r="R39" s="2">
        <f>+O39</f>
        <v>-28234675</v>
      </c>
      <c r="S39" s="2">
        <f>+Q40+S60</f>
        <v>-28234675</v>
      </c>
      <c r="T39" s="2">
        <f>+S40+T60</f>
        <v>-28234675</v>
      </c>
      <c r="U39" s="2">
        <f>+T40+U60</f>
        <v>-28234675</v>
      </c>
      <c r="V39" s="2">
        <f>+S39</f>
        <v>-28234675</v>
      </c>
      <c r="W39" s="2">
        <f>+G39</f>
        <v>-26263575</v>
      </c>
      <c r="X39" s="2"/>
      <c r="Y39" s="2">
        <f>+W39-X39</f>
        <v>-26263575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-28474587</v>
      </c>
      <c r="D40" s="43">
        <f t="shared" ref="D40:AA40" si="4">+D38+D39</f>
        <v>0</v>
      </c>
      <c r="E40" s="44">
        <f t="shared" si="4"/>
        <v>-17400667</v>
      </c>
      <c r="F40" s="45">
        <f t="shared" si="4"/>
        <v>-17400667</v>
      </c>
      <c r="G40" s="45">
        <f t="shared" si="4"/>
        <v>-26425147</v>
      </c>
      <c r="H40" s="45">
        <f t="shared" si="4"/>
        <v>-26440352</v>
      </c>
      <c r="I40" s="45">
        <f t="shared" si="4"/>
        <v>-26500818</v>
      </c>
      <c r="J40" s="45">
        <f>+I40</f>
        <v>-26500818</v>
      </c>
      <c r="K40" s="45">
        <f t="shared" si="4"/>
        <v>-26638786</v>
      </c>
      <c r="L40" s="45">
        <f t="shared" si="4"/>
        <v>-26693702</v>
      </c>
      <c r="M40" s="45">
        <f t="shared" si="4"/>
        <v>-28234675</v>
      </c>
      <c r="N40" s="45">
        <f>+M40</f>
        <v>-28234675</v>
      </c>
      <c r="O40" s="45">
        <f t="shared" si="4"/>
        <v>-28234675</v>
      </c>
      <c r="P40" s="45">
        <f t="shared" si="4"/>
        <v>-28234675</v>
      </c>
      <c r="Q40" s="45">
        <f t="shared" si="4"/>
        <v>-28234675</v>
      </c>
      <c r="R40" s="45">
        <f>+Q40</f>
        <v>-28234675</v>
      </c>
      <c r="S40" s="45">
        <f t="shared" si="4"/>
        <v>-28234675</v>
      </c>
      <c r="T40" s="45">
        <f t="shared" si="4"/>
        <v>-28234675</v>
      </c>
      <c r="U40" s="45">
        <f t="shared" si="4"/>
        <v>-28234675</v>
      </c>
      <c r="V40" s="45">
        <f>+U40</f>
        <v>-28234675</v>
      </c>
      <c r="W40" s="45">
        <f>+V40</f>
        <v>-28234675</v>
      </c>
      <c r="X40" s="45">
        <f t="shared" si="4"/>
        <v>-8700336</v>
      </c>
      <c r="Y40" s="45">
        <f t="shared" si="4"/>
        <v>-19534339</v>
      </c>
      <c r="Z40" s="46">
        <f>+IF(X40&lt;&gt;0,+(Y40/X40)*100,0)</f>
        <v>224.52396091369343</v>
      </c>
      <c r="AA40" s="47">
        <f t="shared" si="4"/>
        <v>-17400667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>
        <v>-1887747</v>
      </c>
      <c r="L14" s="20">
        <v>-2885430</v>
      </c>
      <c r="M14" s="20">
        <v>-1929093</v>
      </c>
      <c r="N14" s="20">
        <v>-6702270</v>
      </c>
      <c r="O14" s="20"/>
      <c r="P14" s="20"/>
      <c r="Q14" s="20"/>
      <c r="R14" s="20"/>
      <c r="S14" s="20"/>
      <c r="T14" s="20"/>
      <c r="U14" s="20"/>
      <c r="V14" s="20"/>
      <c r="W14" s="20">
        <v>-12984369</v>
      </c>
      <c r="X14" s="20"/>
      <c r="Y14" s="20">
        <v>-12984369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-1887747</v>
      </c>
      <c r="L17" s="28">
        <f t="shared" si="0"/>
        <v>-2885430</v>
      </c>
      <c r="M17" s="28">
        <f t="shared" si="0"/>
        <v>-1929093</v>
      </c>
      <c r="N17" s="28">
        <f t="shared" si="0"/>
        <v>-6702270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-12984369</v>
      </c>
      <c r="X17" s="28">
        <f t="shared" si="0"/>
        <v>0</v>
      </c>
      <c r="Y17" s="28">
        <f t="shared" si="0"/>
        <v>-12984369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-38985634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-1952482</v>
      </c>
      <c r="H38" s="2">
        <f t="shared" si="3"/>
        <v>-1825819</v>
      </c>
      <c r="I38" s="2">
        <f t="shared" si="3"/>
        <v>-2503798</v>
      </c>
      <c r="J38" s="2">
        <f t="shared" si="3"/>
        <v>-6282099</v>
      </c>
      <c r="K38" s="2">
        <f t="shared" si="3"/>
        <v>-1887747</v>
      </c>
      <c r="L38" s="2">
        <f t="shared" si="3"/>
        <v>-2885430</v>
      </c>
      <c r="M38" s="2">
        <f t="shared" si="3"/>
        <v>-1929093</v>
      </c>
      <c r="N38" s="2">
        <f t="shared" si="3"/>
        <v>-6702270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-12984369</v>
      </c>
      <c r="X38" s="2">
        <f t="shared" si="3"/>
        <v>0</v>
      </c>
      <c r="Y38" s="2">
        <f t="shared" si="3"/>
        <v>-12984369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-1952482</v>
      </c>
      <c r="I39" s="2">
        <f>+H40+I60</f>
        <v>-3778301</v>
      </c>
      <c r="J39" s="2">
        <f>+G39</f>
        <v>0</v>
      </c>
      <c r="K39" s="2">
        <f>+I40+K60</f>
        <v>-6282099</v>
      </c>
      <c r="L39" s="2">
        <f>+K40+L60</f>
        <v>-8169846</v>
      </c>
      <c r="M39" s="2">
        <f>+L40+M60</f>
        <v>-11055276</v>
      </c>
      <c r="N39" s="2">
        <f>+K39</f>
        <v>-6282099</v>
      </c>
      <c r="O39" s="2">
        <f>+M40+O60</f>
        <v>-12984369</v>
      </c>
      <c r="P39" s="2">
        <f>+O40+P60</f>
        <v>-12984369</v>
      </c>
      <c r="Q39" s="2">
        <f>+P40+Q60</f>
        <v>-12984369</v>
      </c>
      <c r="R39" s="2">
        <f>+O39</f>
        <v>-12984369</v>
      </c>
      <c r="S39" s="2">
        <f>+Q40+S60</f>
        <v>-12984369</v>
      </c>
      <c r="T39" s="2">
        <f>+S40+T60</f>
        <v>-12984369</v>
      </c>
      <c r="U39" s="2">
        <f>+T40+U60</f>
        <v>-12984369</v>
      </c>
      <c r="V39" s="2">
        <f>+S39</f>
        <v>-12984369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-38985634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-1952482</v>
      </c>
      <c r="H40" s="45">
        <f t="shared" si="4"/>
        <v>-3778301</v>
      </c>
      <c r="I40" s="45">
        <f t="shared" si="4"/>
        <v>-6282099</v>
      </c>
      <c r="J40" s="45">
        <f>+I40</f>
        <v>-6282099</v>
      </c>
      <c r="K40" s="45">
        <f t="shared" si="4"/>
        <v>-8169846</v>
      </c>
      <c r="L40" s="45">
        <f t="shared" si="4"/>
        <v>-11055276</v>
      </c>
      <c r="M40" s="45">
        <f t="shared" si="4"/>
        <v>-12984369</v>
      </c>
      <c r="N40" s="45">
        <f>+M40</f>
        <v>-12984369</v>
      </c>
      <c r="O40" s="45">
        <f t="shared" si="4"/>
        <v>-12984369</v>
      </c>
      <c r="P40" s="45">
        <f t="shared" si="4"/>
        <v>-12984369</v>
      </c>
      <c r="Q40" s="45">
        <f t="shared" si="4"/>
        <v>-12984369</v>
      </c>
      <c r="R40" s="45">
        <f>+Q40</f>
        <v>-12984369</v>
      </c>
      <c r="S40" s="45">
        <f t="shared" si="4"/>
        <v>-12984369</v>
      </c>
      <c r="T40" s="45">
        <f t="shared" si="4"/>
        <v>-12984369</v>
      </c>
      <c r="U40" s="45">
        <f t="shared" si="4"/>
        <v>-12984369</v>
      </c>
      <c r="V40" s="45">
        <f>+U40</f>
        <v>-12984369</v>
      </c>
      <c r="W40" s="45">
        <f>+V40</f>
        <v>-12984369</v>
      </c>
      <c r="X40" s="45">
        <f t="shared" si="4"/>
        <v>0</v>
      </c>
      <c r="Y40" s="45">
        <f t="shared" si="4"/>
        <v>-12984369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816565</v>
      </c>
      <c r="D7" s="18"/>
      <c r="E7" s="19">
        <v>48955772</v>
      </c>
      <c r="F7" s="20">
        <v>48955772</v>
      </c>
      <c r="G7" s="20">
        <v>849737</v>
      </c>
      <c r="H7" s="20">
        <v>1071004</v>
      </c>
      <c r="I7" s="20">
        <v>745955</v>
      </c>
      <c r="J7" s="20">
        <v>2666696</v>
      </c>
      <c r="K7" s="20">
        <v>866617</v>
      </c>
      <c r="L7" s="20">
        <v>950710</v>
      </c>
      <c r="M7" s="20">
        <v>831738</v>
      </c>
      <c r="N7" s="20">
        <v>2649065</v>
      </c>
      <c r="O7" s="20"/>
      <c r="P7" s="20"/>
      <c r="Q7" s="20"/>
      <c r="R7" s="20"/>
      <c r="S7" s="20"/>
      <c r="T7" s="20"/>
      <c r="U7" s="20"/>
      <c r="V7" s="20"/>
      <c r="W7" s="20">
        <v>5315761</v>
      </c>
      <c r="X7" s="20">
        <v>24477888</v>
      </c>
      <c r="Y7" s="20">
        <v>-19162127</v>
      </c>
      <c r="Z7" s="21">
        <v>-78.283416445078927</v>
      </c>
      <c r="AA7" s="22">
        <v>48955772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15252</v>
      </c>
      <c r="Y8" s="20">
        <v>-15252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10761078</v>
      </c>
      <c r="Y9" s="20">
        <v>-10761078</v>
      </c>
      <c r="Z9" s="21">
        <v>-100</v>
      </c>
      <c r="AA9" s="22">
        <v>21522152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/>
      <c r="Q10" s="20"/>
      <c r="R10" s="20"/>
      <c r="S10" s="20"/>
      <c r="T10" s="20"/>
      <c r="U10" s="20"/>
      <c r="V10" s="20"/>
      <c r="W10" s="20">
        <v>19254000</v>
      </c>
      <c r="X10" s="20"/>
      <c r="Y10" s="20">
        <v>19254000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2037917</v>
      </c>
      <c r="D14" s="18"/>
      <c r="E14" s="19">
        <v>-30740630</v>
      </c>
      <c r="F14" s="20">
        <v>-30740630</v>
      </c>
      <c r="G14" s="20"/>
      <c r="H14" s="20"/>
      <c r="I14" s="20">
        <v>-432207</v>
      </c>
      <c r="J14" s="20">
        <v>-432207</v>
      </c>
      <c r="K14" s="20">
        <v>473576</v>
      </c>
      <c r="L14" s="20">
        <v>166997</v>
      </c>
      <c r="M14" s="20">
        <v>161519</v>
      </c>
      <c r="N14" s="20">
        <v>802092</v>
      </c>
      <c r="O14" s="20"/>
      <c r="P14" s="20"/>
      <c r="Q14" s="20"/>
      <c r="R14" s="20"/>
      <c r="S14" s="20"/>
      <c r="T14" s="20"/>
      <c r="U14" s="20"/>
      <c r="V14" s="20"/>
      <c r="W14" s="20">
        <v>369885</v>
      </c>
      <c r="X14" s="20">
        <v>-15370320</v>
      </c>
      <c r="Y14" s="20">
        <v>15740205</v>
      </c>
      <c r="Z14" s="21">
        <v>-102.40648860921569</v>
      </c>
      <c r="AA14" s="22">
        <v>-30740630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2854482</v>
      </c>
      <c r="D17" s="26">
        <f>SUM(D6:D16)</f>
        <v>0</v>
      </c>
      <c r="E17" s="27">
        <f t="shared" si="0"/>
        <v>39767793</v>
      </c>
      <c r="F17" s="28">
        <f t="shared" si="0"/>
        <v>39767793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1340193</v>
      </c>
      <c r="L17" s="28">
        <f t="shared" si="0"/>
        <v>1117707</v>
      </c>
      <c r="M17" s="28">
        <f t="shared" si="0"/>
        <v>5941257</v>
      </c>
      <c r="N17" s="28">
        <f t="shared" si="0"/>
        <v>8399157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24939646</v>
      </c>
      <c r="X17" s="28">
        <f t="shared" si="0"/>
        <v>19883898</v>
      </c>
      <c r="Y17" s="28">
        <f t="shared" si="0"/>
        <v>5055748</v>
      </c>
      <c r="Z17" s="29">
        <f>+IF(X17&lt;&gt;0,+(Y17/X17)*100,0)</f>
        <v>25.426342460618134</v>
      </c>
      <c r="AA17" s="30">
        <f>SUM(AA6:AA16)</f>
        <v>39767793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-489559</v>
      </c>
      <c r="F26" s="20">
        <v>-489559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-244782</v>
      </c>
      <c r="Y26" s="20">
        <v>244782</v>
      </c>
      <c r="Z26" s="21">
        <v>-100</v>
      </c>
      <c r="AA26" s="22">
        <v>-489559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-489559</v>
      </c>
      <c r="F27" s="28">
        <f t="shared" si="1"/>
        <v>-489559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-244782</v>
      </c>
      <c r="Y27" s="28">
        <f t="shared" si="1"/>
        <v>244782</v>
      </c>
      <c r="Z27" s="29">
        <f>+IF(X27&lt;&gt;0,+(Y27/X27)*100,0)</f>
        <v>-100</v>
      </c>
      <c r="AA27" s="30">
        <f>SUM(AA21:AA26)</f>
        <v>-489559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2854482</v>
      </c>
      <c r="D38" s="32">
        <f>+D17+D27+D36</f>
        <v>0</v>
      </c>
      <c r="E38" s="33">
        <f t="shared" si="3"/>
        <v>39278234</v>
      </c>
      <c r="F38" s="2">
        <f t="shared" si="3"/>
        <v>39278234</v>
      </c>
      <c r="G38" s="2">
        <f t="shared" si="3"/>
        <v>8047737</v>
      </c>
      <c r="H38" s="2">
        <f t="shared" si="3"/>
        <v>1071004</v>
      </c>
      <c r="I38" s="2">
        <f t="shared" si="3"/>
        <v>7421748</v>
      </c>
      <c r="J38" s="2">
        <f t="shared" si="3"/>
        <v>16540489</v>
      </c>
      <c r="K38" s="2">
        <f t="shared" si="3"/>
        <v>1340193</v>
      </c>
      <c r="L38" s="2">
        <f t="shared" si="3"/>
        <v>1117707</v>
      </c>
      <c r="M38" s="2">
        <f t="shared" si="3"/>
        <v>5941257</v>
      </c>
      <c r="N38" s="2">
        <f t="shared" si="3"/>
        <v>8399157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24939646</v>
      </c>
      <c r="X38" s="2">
        <f t="shared" si="3"/>
        <v>19639116</v>
      </c>
      <c r="Y38" s="2">
        <f t="shared" si="3"/>
        <v>5300530</v>
      </c>
      <c r="Z38" s="34">
        <f>+IF(X38&lt;&gt;0,+(Y38/X38)*100,0)</f>
        <v>26.989656764591647</v>
      </c>
      <c r="AA38" s="35">
        <f>+AA17+AA27+AA36</f>
        <v>39278234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8047737</v>
      </c>
      <c r="I39" s="2">
        <f>+H40+I60</f>
        <v>9118741</v>
      </c>
      <c r="J39" s="2">
        <f>+G39</f>
        <v>0</v>
      </c>
      <c r="K39" s="2">
        <f>+I40+K60</f>
        <v>16540489</v>
      </c>
      <c r="L39" s="2">
        <f>+K40+L60</f>
        <v>17880682</v>
      </c>
      <c r="M39" s="2">
        <f>+L40+M60</f>
        <v>18998389</v>
      </c>
      <c r="N39" s="2">
        <f>+K39</f>
        <v>16540489</v>
      </c>
      <c r="O39" s="2">
        <f>+M40+O60</f>
        <v>24939646</v>
      </c>
      <c r="P39" s="2">
        <f>+O40+P60</f>
        <v>24939646</v>
      </c>
      <c r="Q39" s="2">
        <f>+P40+Q60</f>
        <v>24939646</v>
      </c>
      <c r="R39" s="2">
        <f>+O39</f>
        <v>24939646</v>
      </c>
      <c r="S39" s="2">
        <f>+Q40+S60</f>
        <v>24939646</v>
      </c>
      <c r="T39" s="2">
        <f>+S40+T60</f>
        <v>24939646</v>
      </c>
      <c r="U39" s="2">
        <f>+T40+U60</f>
        <v>24939646</v>
      </c>
      <c r="V39" s="2">
        <f>+S39</f>
        <v>24939646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2854482</v>
      </c>
      <c r="D40" s="43">
        <f t="shared" ref="D40:AA40" si="4">+D38+D39</f>
        <v>0</v>
      </c>
      <c r="E40" s="44">
        <f t="shared" si="4"/>
        <v>39278234</v>
      </c>
      <c r="F40" s="45">
        <f t="shared" si="4"/>
        <v>39278234</v>
      </c>
      <c r="G40" s="45">
        <f t="shared" si="4"/>
        <v>8047737</v>
      </c>
      <c r="H40" s="45">
        <f t="shared" si="4"/>
        <v>9118741</v>
      </c>
      <c r="I40" s="45">
        <f t="shared" si="4"/>
        <v>16540489</v>
      </c>
      <c r="J40" s="45">
        <f>+I40</f>
        <v>16540489</v>
      </c>
      <c r="K40" s="45">
        <f t="shared" si="4"/>
        <v>17880682</v>
      </c>
      <c r="L40" s="45">
        <f t="shared" si="4"/>
        <v>18998389</v>
      </c>
      <c r="M40" s="45">
        <f t="shared" si="4"/>
        <v>24939646</v>
      </c>
      <c r="N40" s="45">
        <f>+M40</f>
        <v>24939646</v>
      </c>
      <c r="O40" s="45">
        <f t="shared" si="4"/>
        <v>24939646</v>
      </c>
      <c r="P40" s="45">
        <f t="shared" si="4"/>
        <v>24939646</v>
      </c>
      <c r="Q40" s="45">
        <f t="shared" si="4"/>
        <v>24939646</v>
      </c>
      <c r="R40" s="45">
        <f>+Q40</f>
        <v>24939646</v>
      </c>
      <c r="S40" s="45">
        <f t="shared" si="4"/>
        <v>24939646</v>
      </c>
      <c r="T40" s="45">
        <f t="shared" si="4"/>
        <v>24939646</v>
      </c>
      <c r="U40" s="45">
        <f t="shared" si="4"/>
        <v>24939646</v>
      </c>
      <c r="V40" s="45">
        <f>+U40</f>
        <v>24939646</v>
      </c>
      <c r="W40" s="45">
        <f>+V40</f>
        <v>24939646</v>
      </c>
      <c r="X40" s="45">
        <f t="shared" si="4"/>
        <v>19639116</v>
      </c>
      <c r="Y40" s="45">
        <f t="shared" si="4"/>
        <v>5300530</v>
      </c>
      <c r="Z40" s="46">
        <f>+IF(X40&lt;&gt;0,+(Y40/X40)*100,0)</f>
        <v>26.989656764591647</v>
      </c>
      <c r="AA40" s="47">
        <f t="shared" si="4"/>
        <v>39278234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2511196</v>
      </c>
      <c r="G7" s="20">
        <v>172461</v>
      </c>
      <c r="H7" s="20">
        <v>105759</v>
      </c>
      <c r="I7" s="20">
        <v>90007</v>
      </c>
      <c r="J7" s="20">
        <v>368227</v>
      </c>
      <c r="K7" s="20">
        <v>74494</v>
      </c>
      <c r="L7" s="20">
        <v>77470</v>
      </c>
      <c r="M7" s="20">
        <v>62998</v>
      </c>
      <c r="N7" s="20">
        <v>214962</v>
      </c>
      <c r="O7" s="20"/>
      <c r="P7" s="20"/>
      <c r="Q7" s="20"/>
      <c r="R7" s="20"/>
      <c r="S7" s="20"/>
      <c r="T7" s="20"/>
      <c r="U7" s="20"/>
      <c r="V7" s="20"/>
      <c r="W7" s="20">
        <v>583189</v>
      </c>
      <c r="X7" s="20">
        <v>1255596</v>
      </c>
      <c r="Y7" s="20">
        <v>-672407</v>
      </c>
      <c r="Z7" s="21">
        <v>-53.552814758887415</v>
      </c>
      <c r="AA7" s="22">
        <v>2511196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7083300</v>
      </c>
      <c r="G8" s="20">
        <v>518578</v>
      </c>
      <c r="H8" s="20">
        <v>429114</v>
      </c>
      <c r="I8" s="20">
        <v>482468</v>
      </c>
      <c r="J8" s="20">
        <v>1430160</v>
      </c>
      <c r="K8" s="20">
        <v>552903</v>
      </c>
      <c r="L8" s="20">
        <v>532470</v>
      </c>
      <c r="M8" s="20">
        <v>692618</v>
      </c>
      <c r="N8" s="20">
        <v>1777991</v>
      </c>
      <c r="O8" s="20"/>
      <c r="P8" s="20"/>
      <c r="Q8" s="20"/>
      <c r="R8" s="20"/>
      <c r="S8" s="20"/>
      <c r="T8" s="20"/>
      <c r="U8" s="20"/>
      <c r="V8" s="20"/>
      <c r="W8" s="20">
        <v>3208151</v>
      </c>
      <c r="X8" s="20">
        <v>3541650</v>
      </c>
      <c r="Y8" s="20">
        <v>-333499</v>
      </c>
      <c r="Z8" s="21">
        <v>-9.4164866658196047</v>
      </c>
      <c r="AA8" s="22">
        <v>7083300</v>
      </c>
    </row>
    <row r="9" spans="1:27" x14ac:dyDescent="0.25">
      <c r="A9" s="23" t="s">
        <v>37</v>
      </c>
      <c r="B9" s="17" t="s">
        <v>6</v>
      </c>
      <c r="C9" s="18">
        <v>1894050</v>
      </c>
      <c r="D9" s="18"/>
      <c r="E9" s="19">
        <v>795000</v>
      </c>
      <c r="F9" s="20">
        <v>795000</v>
      </c>
      <c r="G9" s="20"/>
      <c r="H9" s="20"/>
      <c r="I9" s="20"/>
      <c r="J9" s="20"/>
      <c r="K9" s="20">
        <v>1531000</v>
      </c>
      <c r="L9" s="20"/>
      <c r="M9" s="20"/>
      <c r="N9" s="20">
        <v>1531000</v>
      </c>
      <c r="O9" s="20"/>
      <c r="P9" s="20"/>
      <c r="Q9" s="20"/>
      <c r="R9" s="20"/>
      <c r="S9" s="20"/>
      <c r="T9" s="20"/>
      <c r="U9" s="20"/>
      <c r="V9" s="20"/>
      <c r="W9" s="20">
        <v>1531000</v>
      </c>
      <c r="X9" s="20">
        <v>397500</v>
      </c>
      <c r="Y9" s="20">
        <v>1133500</v>
      </c>
      <c r="Z9" s="21">
        <v>285.15723270440253</v>
      </c>
      <c r="AA9" s="22">
        <v>795000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349998</v>
      </c>
      <c r="Y10" s="20">
        <v>-349998</v>
      </c>
      <c r="Z10" s="21">
        <v>-100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39989</v>
      </c>
      <c r="D11" s="18"/>
      <c r="E11" s="19"/>
      <c r="F11" s="20"/>
      <c r="G11" s="20">
        <v>7658</v>
      </c>
      <c r="H11" s="20">
        <v>4714</v>
      </c>
      <c r="I11" s="20">
        <v>2020</v>
      </c>
      <c r="J11" s="20">
        <v>14392</v>
      </c>
      <c r="K11" s="20">
        <v>2124</v>
      </c>
      <c r="L11" s="20">
        <v>2221</v>
      </c>
      <c r="M11" s="20">
        <v>774</v>
      </c>
      <c r="N11" s="20">
        <v>5119</v>
      </c>
      <c r="O11" s="20"/>
      <c r="P11" s="20"/>
      <c r="Q11" s="20"/>
      <c r="R11" s="20"/>
      <c r="S11" s="20"/>
      <c r="T11" s="20"/>
      <c r="U11" s="20"/>
      <c r="V11" s="20"/>
      <c r="W11" s="20">
        <v>19511</v>
      </c>
      <c r="X11" s="20"/>
      <c r="Y11" s="20">
        <v>19511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-14029920</v>
      </c>
      <c r="D14" s="18"/>
      <c r="E14" s="19">
        <v>-86010600</v>
      </c>
      <c r="F14" s="20">
        <v>-86046600</v>
      </c>
      <c r="G14" s="20">
        <v>-1305718</v>
      </c>
      <c r="H14" s="20">
        <v>-96038</v>
      </c>
      <c r="I14" s="20">
        <v>-511477</v>
      </c>
      <c r="J14" s="20">
        <v>-1913233</v>
      </c>
      <c r="K14" s="20">
        <v>-1025207</v>
      </c>
      <c r="L14" s="20">
        <v>-534915</v>
      </c>
      <c r="M14" s="20">
        <v>-1700220</v>
      </c>
      <c r="N14" s="20">
        <v>-3260342</v>
      </c>
      <c r="O14" s="20"/>
      <c r="P14" s="20"/>
      <c r="Q14" s="20"/>
      <c r="R14" s="20"/>
      <c r="S14" s="20"/>
      <c r="T14" s="20"/>
      <c r="U14" s="20"/>
      <c r="V14" s="20"/>
      <c r="W14" s="20">
        <v>-5173575</v>
      </c>
      <c r="X14" s="20">
        <v>-43041300</v>
      </c>
      <c r="Y14" s="20">
        <v>37867725</v>
      </c>
      <c r="Z14" s="21">
        <v>-87.979975047222098</v>
      </c>
      <c r="AA14" s="22">
        <v>-86046600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-74957108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1135314</v>
      </c>
      <c r="L17" s="28">
        <f t="shared" si="0"/>
        <v>77246</v>
      </c>
      <c r="M17" s="28">
        <f t="shared" si="0"/>
        <v>-943830</v>
      </c>
      <c r="N17" s="28">
        <f t="shared" si="0"/>
        <v>268730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168276</v>
      </c>
      <c r="X17" s="28">
        <f t="shared" si="0"/>
        <v>-37496556</v>
      </c>
      <c r="Y17" s="28">
        <f t="shared" si="0"/>
        <v>37664832</v>
      </c>
      <c r="Z17" s="29">
        <f>+IF(X17&lt;&gt;0,+(Y17/X17)*100,0)</f>
        <v>-100.44877721569949</v>
      </c>
      <c r="AA17" s="30">
        <f>SUM(AA6:AA16)</f>
        <v>-74957108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-2014041</v>
      </c>
      <c r="D26" s="18"/>
      <c r="E26" s="19">
        <v>-7170000</v>
      </c>
      <c r="F26" s="20">
        <v>-7170000</v>
      </c>
      <c r="G26" s="20"/>
      <c r="H26" s="20"/>
      <c r="I26" s="20"/>
      <c r="J26" s="20"/>
      <c r="K26" s="20"/>
      <c r="L26" s="20">
        <v>-304750</v>
      </c>
      <c r="M26" s="20">
        <v>-115201</v>
      </c>
      <c r="N26" s="20">
        <v>-419951</v>
      </c>
      <c r="O26" s="20"/>
      <c r="P26" s="20"/>
      <c r="Q26" s="20"/>
      <c r="R26" s="20"/>
      <c r="S26" s="20"/>
      <c r="T26" s="20"/>
      <c r="U26" s="20"/>
      <c r="V26" s="20"/>
      <c r="W26" s="20">
        <v>-419951</v>
      </c>
      <c r="X26" s="20">
        <v>-3585000</v>
      </c>
      <c r="Y26" s="20">
        <v>3165049</v>
      </c>
      <c r="Z26" s="21">
        <v>-88.285885634588567</v>
      </c>
      <c r="AA26" s="22">
        <v>-7170000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-2014041</v>
      </c>
      <c r="D27" s="26">
        <f>SUM(D21:D26)</f>
        <v>0</v>
      </c>
      <c r="E27" s="27">
        <f t="shared" si="1"/>
        <v>-7170000</v>
      </c>
      <c r="F27" s="28">
        <f t="shared" si="1"/>
        <v>-7170000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-304750</v>
      </c>
      <c r="M27" s="28">
        <f t="shared" si="1"/>
        <v>-115201</v>
      </c>
      <c r="N27" s="28">
        <f t="shared" si="1"/>
        <v>-419951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-419951</v>
      </c>
      <c r="X27" s="28">
        <f t="shared" si="1"/>
        <v>-3585000</v>
      </c>
      <c r="Y27" s="28">
        <f t="shared" si="1"/>
        <v>3165049</v>
      </c>
      <c r="Z27" s="29">
        <f>+IF(X27&lt;&gt;0,+(Y27/X27)*100,0)</f>
        <v>-88.285885634588567</v>
      </c>
      <c r="AA27" s="30">
        <f>SUM(AA21:AA26)</f>
        <v>-7170000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-7686799</v>
      </c>
      <c r="D38" s="32">
        <f>+D17+D27+D36</f>
        <v>0</v>
      </c>
      <c r="E38" s="33">
        <f t="shared" si="3"/>
        <v>-82091108</v>
      </c>
      <c r="F38" s="2">
        <f t="shared" si="3"/>
        <v>-82127108</v>
      </c>
      <c r="G38" s="2">
        <f t="shared" si="3"/>
        <v>-607021</v>
      </c>
      <c r="H38" s="2">
        <f t="shared" si="3"/>
        <v>443549</v>
      </c>
      <c r="I38" s="2">
        <f t="shared" si="3"/>
        <v>63018</v>
      </c>
      <c r="J38" s="2">
        <f t="shared" si="3"/>
        <v>-100454</v>
      </c>
      <c r="K38" s="2">
        <f t="shared" si="3"/>
        <v>1135314</v>
      </c>
      <c r="L38" s="2">
        <f t="shared" si="3"/>
        <v>-227504</v>
      </c>
      <c r="M38" s="2">
        <f t="shared" si="3"/>
        <v>-1059031</v>
      </c>
      <c r="N38" s="2">
        <f t="shared" si="3"/>
        <v>-151221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-251675</v>
      </c>
      <c r="X38" s="2">
        <f t="shared" si="3"/>
        <v>-41081556</v>
      </c>
      <c r="Y38" s="2">
        <f t="shared" si="3"/>
        <v>40829881</v>
      </c>
      <c r="Z38" s="34">
        <f>+IF(X38&lt;&gt;0,+(Y38/X38)*100,0)</f>
        <v>-99.387377148032073</v>
      </c>
      <c r="AA38" s="35">
        <f>+AA17+AA27+AA36</f>
        <v>-82127108</v>
      </c>
    </row>
    <row r="39" spans="1:27" x14ac:dyDescent="0.25">
      <c r="A39" s="23" t="s">
        <v>60</v>
      </c>
      <c r="B39" s="17"/>
      <c r="C39" s="32">
        <v>-30420385</v>
      </c>
      <c r="D39" s="32"/>
      <c r="E39" s="33"/>
      <c r="F39" s="2"/>
      <c r="G39" s="2">
        <v>-38109385</v>
      </c>
      <c r="H39" s="2">
        <f>+G40+H60</f>
        <v>-38716406</v>
      </c>
      <c r="I39" s="2">
        <f>+H40+I60</f>
        <v>-38272857</v>
      </c>
      <c r="J39" s="2">
        <f>+G39</f>
        <v>-38109385</v>
      </c>
      <c r="K39" s="2">
        <f>+I40+K60</f>
        <v>-38209839</v>
      </c>
      <c r="L39" s="2">
        <f>+K40+L60</f>
        <v>-37074525</v>
      </c>
      <c r="M39" s="2">
        <f>+L40+M60</f>
        <v>-37302029</v>
      </c>
      <c r="N39" s="2">
        <f>+K39</f>
        <v>-38209839</v>
      </c>
      <c r="O39" s="2">
        <f>+M40+O60</f>
        <v>-38361060</v>
      </c>
      <c r="P39" s="2">
        <f>+O40+P60</f>
        <v>-38361060</v>
      </c>
      <c r="Q39" s="2">
        <f>+P40+Q60</f>
        <v>-38361060</v>
      </c>
      <c r="R39" s="2">
        <f>+O39</f>
        <v>-38361060</v>
      </c>
      <c r="S39" s="2">
        <f>+Q40+S60</f>
        <v>-38361060</v>
      </c>
      <c r="T39" s="2">
        <f>+S40+T60</f>
        <v>-38361060</v>
      </c>
      <c r="U39" s="2">
        <f>+T40+U60</f>
        <v>-38361060</v>
      </c>
      <c r="V39" s="2">
        <f>+S39</f>
        <v>-38361060</v>
      </c>
      <c r="W39" s="2">
        <f>+G39</f>
        <v>-38109385</v>
      </c>
      <c r="X39" s="2"/>
      <c r="Y39" s="2">
        <f>+W39-X39</f>
        <v>-38109385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-38107184</v>
      </c>
      <c r="D40" s="43">
        <f t="shared" ref="D40:AA40" si="4">+D38+D39</f>
        <v>0</v>
      </c>
      <c r="E40" s="44">
        <f t="shared" si="4"/>
        <v>-82091108</v>
      </c>
      <c r="F40" s="45">
        <f t="shared" si="4"/>
        <v>-82127108</v>
      </c>
      <c r="G40" s="45">
        <f t="shared" si="4"/>
        <v>-38716406</v>
      </c>
      <c r="H40" s="45">
        <f t="shared" si="4"/>
        <v>-38272857</v>
      </c>
      <c r="I40" s="45">
        <f t="shared" si="4"/>
        <v>-38209839</v>
      </c>
      <c r="J40" s="45">
        <f>+I40</f>
        <v>-38209839</v>
      </c>
      <c r="K40" s="45">
        <f t="shared" si="4"/>
        <v>-37074525</v>
      </c>
      <c r="L40" s="45">
        <f t="shared" si="4"/>
        <v>-37302029</v>
      </c>
      <c r="M40" s="45">
        <f t="shared" si="4"/>
        <v>-38361060</v>
      </c>
      <c r="N40" s="45">
        <f>+M40</f>
        <v>-38361060</v>
      </c>
      <c r="O40" s="45">
        <f t="shared" si="4"/>
        <v>-38361060</v>
      </c>
      <c r="P40" s="45">
        <f t="shared" si="4"/>
        <v>-38361060</v>
      </c>
      <c r="Q40" s="45">
        <f t="shared" si="4"/>
        <v>-38361060</v>
      </c>
      <c r="R40" s="45">
        <f>+Q40</f>
        <v>-38361060</v>
      </c>
      <c r="S40" s="45">
        <f t="shared" si="4"/>
        <v>-38361060</v>
      </c>
      <c r="T40" s="45">
        <f t="shared" si="4"/>
        <v>-38361060</v>
      </c>
      <c r="U40" s="45">
        <f t="shared" si="4"/>
        <v>-38361060</v>
      </c>
      <c r="V40" s="45">
        <f>+U40</f>
        <v>-38361060</v>
      </c>
      <c r="W40" s="45">
        <f>+V40</f>
        <v>-38361060</v>
      </c>
      <c r="X40" s="45">
        <f t="shared" si="4"/>
        <v>-41081556</v>
      </c>
      <c r="Y40" s="45">
        <f t="shared" si="4"/>
        <v>2720496</v>
      </c>
      <c r="Z40" s="46">
        <f>+IF(X40&lt;&gt;0,+(Y40/X40)*100,0)</f>
        <v>-6.622183444074027</v>
      </c>
      <c r="AA40" s="47">
        <f t="shared" si="4"/>
        <v>-82127108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1486275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</v>
      </c>
      <c r="X7" s="20">
        <v>743136</v>
      </c>
      <c r="Y7" s="20">
        <v>-741464</v>
      </c>
      <c r="Z7" s="21">
        <v>-99.775007535632781</v>
      </c>
      <c r="AA7" s="22">
        <v>1486275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-38713762</v>
      </c>
      <c r="G8" s="20">
        <v>63886</v>
      </c>
      <c r="H8" s="20">
        <v>14394</v>
      </c>
      <c r="I8" s="20">
        <v>31994</v>
      </c>
      <c r="J8" s="20">
        <v>110274</v>
      </c>
      <c r="K8" s="20">
        <v>60916</v>
      </c>
      <c r="L8" s="20">
        <v>28552</v>
      </c>
      <c r="M8" s="20">
        <v>38506</v>
      </c>
      <c r="N8" s="20">
        <v>127974</v>
      </c>
      <c r="O8" s="20"/>
      <c r="P8" s="20"/>
      <c r="Q8" s="20"/>
      <c r="R8" s="20"/>
      <c r="S8" s="20"/>
      <c r="T8" s="20"/>
      <c r="U8" s="20"/>
      <c r="V8" s="20"/>
      <c r="W8" s="20">
        <v>238248</v>
      </c>
      <c r="X8" s="20">
        <v>-19357116</v>
      </c>
      <c r="Y8" s="20">
        <v>19595364</v>
      </c>
      <c r="Z8" s="21">
        <v>-101.23080318369742</v>
      </c>
      <c r="AA8" s="22">
        <v>-38713762</v>
      </c>
    </row>
    <row r="9" spans="1:27" x14ac:dyDescent="0.25">
      <c r="A9" s="23" t="s">
        <v>37</v>
      </c>
      <c r="B9" s="17" t="s">
        <v>6</v>
      </c>
      <c r="C9" s="18">
        <v>7944</v>
      </c>
      <c r="D9" s="18"/>
      <c r="E9" s="19">
        <v>-57329288</v>
      </c>
      <c r="F9" s="20">
        <v>-57329288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-28664694</v>
      </c>
      <c r="Y9" s="20">
        <v>28668201</v>
      </c>
      <c r="Z9" s="21">
        <v>-100.01223456283887</v>
      </c>
      <c r="AA9" s="22">
        <v>-57329288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-8851144</v>
      </c>
      <c r="D14" s="18"/>
      <c r="E14" s="19">
        <v>-61423575</v>
      </c>
      <c r="F14" s="20">
        <v>-61423575</v>
      </c>
      <c r="G14" s="20">
        <v>-1199180</v>
      </c>
      <c r="H14" s="20">
        <v>-299681</v>
      </c>
      <c r="I14" s="20">
        <v>-463600</v>
      </c>
      <c r="J14" s="20">
        <v>-1962461</v>
      </c>
      <c r="K14" s="20">
        <v>-1271375</v>
      </c>
      <c r="L14" s="20">
        <v>-506782</v>
      </c>
      <c r="M14" s="20">
        <v>-267932</v>
      </c>
      <c r="N14" s="20">
        <v>-2046089</v>
      </c>
      <c r="O14" s="20"/>
      <c r="P14" s="20"/>
      <c r="Q14" s="20"/>
      <c r="R14" s="20"/>
      <c r="S14" s="20"/>
      <c r="T14" s="20"/>
      <c r="U14" s="20"/>
      <c r="V14" s="20"/>
      <c r="W14" s="20">
        <v>-4008550</v>
      </c>
      <c r="X14" s="20">
        <v>-30711864</v>
      </c>
      <c r="Y14" s="20">
        <v>26703314</v>
      </c>
      <c r="Z14" s="21">
        <v>-86.947877862444301</v>
      </c>
      <c r="AA14" s="22">
        <v>-61423575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-8080097</v>
      </c>
      <c r="D17" s="26">
        <f>SUM(D6:D16)</f>
        <v>0</v>
      </c>
      <c r="E17" s="27">
        <f t="shared" si="0"/>
        <v>-155980350</v>
      </c>
      <c r="F17" s="28">
        <f t="shared" si="0"/>
        <v>-155980350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-1210459</v>
      </c>
      <c r="L17" s="28">
        <f t="shared" si="0"/>
        <v>-478230</v>
      </c>
      <c r="M17" s="28">
        <f t="shared" si="0"/>
        <v>-229426</v>
      </c>
      <c r="N17" s="28">
        <f t="shared" si="0"/>
        <v>-1918115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-3765123</v>
      </c>
      <c r="X17" s="28">
        <f t="shared" si="0"/>
        <v>-77990538</v>
      </c>
      <c r="Y17" s="28">
        <f t="shared" si="0"/>
        <v>74225415</v>
      </c>
      <c r="Z17" s="29">
        <f>+IF(X17&lt;&gt;0,+(Y17/X17)*100,0)</f>
        <v>-95.172333597698739</v>
      </c>
      <c r="AA17" s="30">
        <f>SUM(AA6:AA16)</f>
        <v>-155980350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-1023394</v>
      </c>
      <c r="D26" s="18"/>
      <c r="E26" s="19"/>
      <c r="F26" s="20"/>
      <c r="G26" s="20"/>
      <c r="H26" s="20">
        <v>-48305</v>
      </c>
      <c r="I26" s="20"/>
      <c r="J26" s="20">
        <v>-48305</v>
      </c>
      <c r="K26" s="20">
        <v>-41277</v>
      </c>
      <c r="L26" s="20">
        <v>-15000</v>
      </c>
      <c r="M26" s="20"/>
      <c r="N26" s="20">
        <v>-56277</v>
      </c>
      <c r="O26" s="20"/>
      <c r="P26" s="20"/>
      <c r="Q26" s="20"/>
      <c r="R26" s="20"/>
      <c r="S26" s="20"/>
      <c r="T26" s="20"/>
      <c r="U26" s="20"/>
      <c r="V26" s="20"/>
      <c r="W26" s="20">
        <v>-104582</v>
      </c>
      <c r="X26" s="20"/>
      <c r="Y26" s="20">
        <v>-104582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-1023394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-48305</v>
      </c>
      <c r="I27" s="28">
        <f t="shared" si="1"/>
        <v>0</v>
      </c>
      <c r="J27" s="28">
        <f t="shared" si="1"/>
        <v>-48305</v>
      </c>
      <c r="K27" s="28">
        <f t="shared" si="1"/>
        <v>-41277</v>
      </c>
      <c r="L27" s="28">
        <f t="shared" si="1"/>
        <v>-15000</v>
      </c>
      <c r="M27" s="28">
        <f t="shared" si="1"/>
        <v>0</v>
      </c>
      <c r="N27" s="28">
        <f t="shared" si="1"/>
        <v>-56277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-104582</v>
      </c>
      <c r="X27" s="28">
        <f t="shared" si="1"/>
        <v>0</v>
      </c>
      <c r="Y27" s="28">
        <f t="shared" si="1"/>
        <v>-104582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-9103491</v>
      </c>
      <c r="D38" s="32">
        <f>+D17+D27+D36</f>
        <v>0</v>
      </c>
      <c r="E38" s="33">
        <f t="shared" si="3"/>
        <v>-155980350</v>
      </c>
      <c r="F38" s="2">
        <f t="shared" si="3"/>
        <v>-155980350</v>
      </c>
      <c r="G38" s="2">
        <f t="shared" si="3"/>
        <v>-1134458</v>
      </c>
      <c r="H38" s="2">
        <f t="shared" si="3"/>
        <v>-329249</v>
      </c>
      <c r="I38" s="2">
        <f t="shared" si="3"/>
        <v>-431606</v>
      </c>
      <c r="J38" s="2">
        <f t="shared" si="3"/>
        <v>-1895313</v>
      </c>
      <c r="K38" s="2">
        <f t="shared" si="3"/>
        <v>-1251736</v>
      </c>
      <c r="L38" s="2">
        <f t="shared" si="3"/>
        <v>-493230</v>
      </c>
      <c r="M38" s="2">
        <f t="shared" si="3"/>
        <v>-229426</v>
      </c>
      <c r="N38" s="2">
        <f t="shared" si="3"/>
        <v>-1974392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-3869705</v>
      </c>
      <c r="X38" s="2">
        <f t="shared" si="3"/>
        <v>-77990538</v>
      </c>
      <c r="Y38" s="2">
        <f t="shared" si="3"/>
        <v>74120833</v>
      </c>
      <c r="Z38" s="34">
        <f>+IF(X38&lt;&gt;0,+(Y38/X38)*100,0)</f>
        <v>-95.038237843672775</v>
      </c>
      <c r="AA38" s="35">
        <f>+AA17+AA27+AA36</f>
        <v>-155980350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-1134458</v>
      </c>
      <c r="I39" s="2">
        <f>+H40+I60</f>
        <v>-1463707</v>
      </c>
      <c r="J39" s="2">
        <f>+G39</f>
        <v>0</v>
      </c>
      <c r="K39" s="2">
        <f>+I40+K60</f>
        <v>-1895313</v>
      </c>
      <c r="L39" s="2">
        <f>+K40+L60</f>
        <v>-3147049</v>
      </c>
      <c r="M39" s="2">
        <f>+L40+M60</f>
        <v>-3640279</v>
      </c>
      <c r="N39" s="2">
        <f>+K39</f>
        <v>-1895313</v>
      </c>
      <c r="O39" s="2">
        <f>+M40+O60</f>
        <v>-3869705</v>
      </c>
      <c r="P39" s="2">
        <f>+O40+P60</f>
        <v>-3869705</v>
      </c>
      <c r="Q39" s="2">
        <f>+P40+Q60</f>
        <v>-3869705</v>
      </c>
      <c r="R39" s="2">
        <f>+O39</f>
        <v>-3869705</v>
      </c>
      <c r="S39" s="2">
        <f>+Q40+S60</f>
        <v>-3869705</v>
      </c>
      <c r="T39" s="2">
        <f>+S40+T60</f>
        <v>-3869705</v>
      </c>
      <c r="U39" s="2">
        <f>+T40+U60</f>
        <v>-3869705</v>
      </c>
      <c r="V39" s="2">
        <f>+S39</f>
        <v>-3869705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-9103491</v>
      </c>
      <c r="D40" s="43">
        <f t="shared" ref="D40:AA40" si="4">+D38+D39</f>
        <v>0</v>
      </c>
      <c r="E40" s="44">
        <f t="shared" si="4"/>
        <v>-155980350</v>
      </c>
      <c r="F40" s="45">
        <f t="shared" si="4"/>
        <v>-155980350</v>
      </c>
      <c r="G40" s="45">
        <f t="shared" si="4"/>
        <v>-1134458</v>
      </c>
      <c r="H40" s="45">
        <f t="shared" si="4"/>
        <v>-1463707</v>
      </c>
      <c r="I40" s="45">
        <f t="shared" si="4"/>
        <v>-1895313</v>
      </c>
      <c r="J40" s="45">
        <f>+I40</f>
        <v>-1895313</v>
      </c>
      <c r="K40" s="45">
        <f t="shared" si="4"/>
        <v>-3147049</v>
      </c>
      <c r="L40" s="45">
        <f t="shared" si="4"/>
        <v>-3640279</v>
      </c>
      <c r="M40" s="45">
        <f t="shared" si="4"/>
        <v>-3869705</v>
      </c>
      <c r="N40" s="45">
        <f>+M40</f>
        <v>-3869705</v>
      </c>
      <c r="O40" s="45">
        <f t="shared" si="4"/>
        <v>-3869705</v>
      </c>
      <c r="P40" s="45">
        <f t="shared" si="4"/>
        <v>-3869705</v>
      </c>
      <c r="Q40" s="45">
        <f t="shared" si="4"/>
        <v>-3869705</v>
      </c>
      <c r="R40" s="45">
        <f>+Q40</f>
        <v>-3869705</v>
      </c>
      <c r="S40" s="45">
        <f t="shared" si="4"/>
        <v>-3869705</v>
      </c>
      <c r="T40" s="45">
        <f t="shared" si="4"/>
        <v>-3869705</v>
      </c>
      <c r="U40" s="45">
        <f t="shared" si="4"/>
        <v>-3869705</v>
      </c>
      <c r="V40" s="45">
        <f>+U40</f>
        <v>-3869705</v>
      </c>
      <c r="W40" s="45">
        <f>+V40</f>
        <v>-3869705</v>
      </c>
      <c r="X40" s="45">
        <f t="shared" si="4"/>
        <v>-77990538</v>
      </c>
      <c r="Y40" s="45">
        <f t="shared" si="4"/>
        <v>74120833</v>
      </c>
      <c r="Z40" s="46">
        <f>+IF(X40&lt;&gt;0,+(Y40/X40)*100,0)</f>
        <v>-95.038237843672775</v>
      </c>
      <c r="AA40" s="47">
        <f t="shared" si="4"/>
        <v>-155980350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482648</v>
      </c>
      <c r="G7" s="20">
        <v>134765</v>
      </c>
      <c r="H7" s="20"/>
      <c r="I7" s="20">
        <v>95788</v>
      </c>
      <c r="J7" s="20">
        <v>230553</v>
      </c>
      <c r="K7" s="20">
        <v>124455</v>
      </c>
      <c r="L7" s="20">
        <v>153177</v>
      </c>
      <c r="M7" s="20">
        <v>18944</v>
      </c>
      <c r="N7" s="20">
        <v>296576</v>
      </c>
      <c r="O7" s="20"/>
      <c r="P7" s="20"/>
      <c r="Q7" s="20"/>
      <c r="R7" s="20"/>
      <c r="S7" s="20"/>
      <c r="T7" s="20"/>
      <c r="U7" s="20"/>
      <c r="V7" s="20"/>
      <c r="W7" s="20">
        <v>527129</v>
      </c>
      <c r="X7" s="20">
        <v>241320</v>
      </c>
      <c r="Y7" s="20">
        <v>285809</v>
      </c>
      <c r="Z7" s="21">
        <v>118.4356870545334</v>
      </c>
      <c r="AA7" s="22">
        <v>482648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-3350876</v>
      </c>
      <c r="D14" s="18"/>
      <c r="E14" s="19">
        <v>-25854343</v>
      </c>
      <c r="F14" s="20">
        <v>-25854343</v>
      </c>
      <c r="G14" s="20">
        <v>-284623</v>
      </c>
      <c r="H14" s="20">
        <v>-1324877</v>
      </c>
      <c r="I14" s="20">
        <v>-426978</v>
      </c>
      <c r="J14" s="20">
        <v>-2036478</v>
      </c>
      <c r="K14" s="20">
        <v>-79768</v>
      </c>
      <c r="L14" s="20">
        <v>-87492</v>
      </c>
      <c r="M14" s="20">
        <v>-123322</v>
      </c>
      <c r="N14" s="20">
        <v>-290582</v>
      </c>
      <c r="O14" s="20"/>
      <c r="P14" s="20"/>
      <c r="Q14" s="20"/>
      <c r="R14" s="20"/>
      <c r="S14" s="20"/>
      <c r="T14" s="20"/>
      <c r="U14" s="20"/>
      <c r="V14" s="20"/>
      <c r="W14" s="20">
        <v>-2327060</v>
      </c>
      <c r="X14" s="20">
        <v>-12927192</v>
      </c>
      <c r="Y14" s="20">
        <v>10600132</v>
      </c>
      <c r="Z14" s="21">
        <v>-81.998720217043257</v>
      </c>
      <c r="AA14" s="22">
        <v>-25854343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-12074112</v>
      </c>
      <c r="F16" s="20">
        <v>-12074112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-6037062</v>
      </c>
      <c r="Y16" s="20">
        <v>5861535</v>
      </c>
      <c r="Z16" s="21">
        <v>-97.092509568396011</v>
      </c>
      <c r="AA16" s="22">
        <v>-12074112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-37445807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-53590</v>
      </c>
      <c r="L17" s="28">
        <f t="shared" si="0"/>
        <v>65685</v>
      </c>
      <c r="M17" s="28">
        <f t="shared" si="0"/>
        <v>-104378</v>
      </c>
      <c r="N17" s="28">
        <f t="shared" si="0"/>
        <v>-92283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-1975458</v>
      </c>
      <c r="X17" s="28">
        <f t="shared" si="0"/>
        <v>-18722934</v>
      </c>
      <c r="Y17" s="28">
        <f t="shared" si="0"/>
        <v>16747476</v>
      </c>
      <c r="Z17" s="29">
        <f>+IF(X17&lt;&gt;0,+(Y17/X17)*100,0)</f>
        <v>-89.448993410968598</v>
      </c>
      <c r="AA17" s="30">
        <f>SUM(AA6:AA16)</f>
        <v>-37445807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-9356581</v>
      </c>
      <c r="D26" s="18"/>
      <c r="E26" s="19">
        <v>-6682572</v>
      </c>
      <c r="F26" s="20">
        <v>-6682572</v>
      </c>
      <c r="G26" s="20"/>
      <c r="H26" s="20"/>
      <c r="I26" s="20"/>
      <c r="J26" s="20"/>
      <c r="K26" s="20"/>
      <c r="L26" s="20"/>
      <c r="M26" s="20">
        <v>-67500</v>
      </c>
      <c r="N26" s="20">
        <v>-67500</v>
      </c>
      <c r="O26" s="20"/>
      <c r="P26" s="20"/>
      <c r="Q26" s="20"/>
      <c r="R26" s="20"/>
      <c r="S26" s="20"/>
      <c r="T26" s="20"/>
      <c r="U26" s="20"/>
      <c r="V26" s="20"/>
      <c r="W26" s="20">
        <v>-67500</v>
      </c>
      <c r="X26" s="20">
        <v>-3341298</v>
      </c>
      <c r="Y26" s="20">
        <v>3273798</v>
      </c>
      <c r="Z26" s="21">
        <v>-97.979827001362935</v>
      </c>
      <c r="AA26" s="22">
        <v>-6682572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-9356581</v>
      </c>
      <c r="D27" s="26">
        <f>SUM(D21:D26)</f>
        <v>0</v>
      </c>
      <c r="E27" s="27">
        <f t="shared" si="1"/>
        <v>-6682572</v>
      </c>
      <c r="F27" s="28">
        <f t="shared" si="1"/>
        <v>-6682572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-67500</v>
      </c>
      <c r="N27" s="28">
        <f t="shared" si="1"/>
        <v>-67500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-67500</v>
      </c>
      <c r="X27" s="28">
        <f t="shared" si="1"/>
        <v>-3341298</v>
      </c>
      <c r="Y27" s="28">
        <f t="shared" si="1"/>
        <v>3273798</v>
      </c>
      <c r="Z27" s="29">
        <f>+IF(X27&lt;&gt;0,+(Y27/X27)*100,0)</f>
        <v>-97.979827001362935</v>
      </c>
      <c r="AA27" s="30">
        <f>SUM(AA21:AA26)</f>
        <v>-6682572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-15519299</v>
      </c>
      <c r="D38" s="32">
        <f>+D17+D27+D36</f>
        <v>0</v>
      </c>
      <c r="E38" s="33">
        <f t="shared" si="3"/>
        <v>-44128379</v>
      </c>
      <c r="F38" s="2">
        <f t="shared" si="3"/>
        <v>-44128379</v>
      </c>
      <c r="G38" s="2">
        <f t="shared" si="3"/>
        <v>-163108</v>
      </c>
      <c r="H38" s="2">
        <f t="shared" si="3"/>
        <v>-1347377</v>
      </c>
      <c r="I38" s="2">
        <f t="shared" si="3"/>
        <v>-372690</v>
      </c>
      <c r="J38" s="2">
        <f t="shared" si="3"/>
        <v>-1883175</v>
      </c>
      <c r="K38" s="2">
        <f t="shared" si="3"/>
        <v>-53590</v>
      </c>
      <c r="L38" s="2">
        <f t="shared" si="3"/>
        <v>65685</v>
      </c>
      <c r="M38" s="2">
        <f t="shared" si="3"/>
        <v>-171878</v>
      </c>
      <c r="N38" s="2">
        <f t="shared" si="3"/>
        <v>-159783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-2042958</v>
      </c>
      <c r="X38" s="2">
        <f t="shared" si="3"/>
        <v>-22064232</v>
      </c>
      <c r="Y38" s="2">
        <f t="shared" si="3"/>
        <v>20021274</v>
      </c>
      <c r="Z38" s="34">
        <f>+IF(X38&lt;&gt;0,+(Y38/X38)*100,0)</f>
        <v>-90.740860592836398</v>
      </c>
      <c r="AA38" s="35">
        <f>+AA17+AA27+AA36</f>
        <v>-44128379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-163108</v>
      </c>
      <c r="I39" s="2">
        <f>+H40+I60</f>
        <v>-1510485</v>
      </c>
      <c r="J39" s="2">
        <f>+G39</f>
        <v>0</v>
      </c>
      <c r="K39" s="2">
        <f>+I40+K60</f>
        <v>-1883175</v>
      </c>
      <c r="L39" s="2">
        <f>+K40+L60</f>
        <v>-1936765</v>
      </c>
      <c r="M39" s="2">
        <f>+L40+M60</f>
        <v>-1871080</v>
      </c>
      <c r="N39" s="2">
        <f>+K39</f>
        <v>-1883175</v>
      </c>
      <c r="O39" s="2">
        <f>+M40+O60</f>
        <v>-2042958</v>
      </c>
      <c r="P39" s="2">
        <f>+O40+P60</f>
        <v>-2042958</v>
      </c>
      <c r="Q39" s="2">
        <f>+P40+Q60</f>
        <v>-2042958</v>
      </c>
      <c r="R39" s="2">
        <f>+O39</f>
        <v>-2042958</v>
      </c>
      <c r="S39" s="2">
        <f>+Q40+S60</f>
        <v>-2042958</v>
      </c>
      <c r="T39" s="2">
        <f>+S40+T60</f>
        <v>-2042958</v>
      </c>
      <c r="U39" s="2">
        <f>+T40+U60</f>
        <v>-2042958</v>
      </c>
      <c r="V39" s="2">
        <f>+S39</f>
        <v>-2042958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-15519299</v>
      </c>
      <c r="D40" s="43">
        <f t="shared" ref="D40:AA40" si="4">+D38+D39</f>
        <v>0</v>
      </c>
      <c r="E40" s="44">
        <f t="shared" si="4"/>
        <v>-44128379</v>
      </c>
      <c r="F40" s="45">
        <f t="shared" si="4"/>
        <v>-44128379</v>
      </c>
      <c r="G40" s="45">
        <f t="shared" si="4"/>
        <v>-163108</v>
      </c>
      <c r="H40" s="45">
        <f t="shared" si="4"/>
        <v>-1510485</v>
      </c>
      <c r="I40" s="45">
        <f t="shared" si="4"/>
        <v>-1883175</v>
      </c>
      <c r="J40" s="45">
        <f>+I40</f>
        <v>-1883175</v>
      </c>
      <c r="K40" s="45">
        <f t="shared" si="4"/>
        <v>-1936765</v>
      </c>
      <c r="L40" s="45">
        <f t="shared" si="4"/>
        <v>-1871080</v>
      </c>
      <c r="M40" s="45">
        <f t="shared" si="4"/>
        <v>-2042958</v>
      </c>
      <c r="N40" s="45">
        <f>+M40</f>
        <v>-2042958</v>
      </c>
      <c r="O40" s="45">
        <f t="shared" si="4"/>
        <v>-2042958</v>
      </c>
      <c r="P40" s="45">
        <f t="shared" si="4"/>
        <v>-2042958</v>
      </c>
      <c r="Q40" s="45">
        <f t="shared" si="4"/>
        <v>-2042958</v>
      </c>
      <c r="R40" s="45">
        <f>+Q40</f>
        <v>-2042958</v>
      </c>
      <c r="S40" s="45">
        <f t="shared" si="4"/>
        <v>-2042958</v>
      </c>
      <c r="T40" s="45">
        <f t="shared" si="4"/>
        <v>-2042958</v>
      </c>
      <c r="U40" s="45">
        <f t="shared" si="4"/>
        <v>-2042958</v>
      </c>
      <c r="V40" s="45">
        <f>+U40</f>
        <v>-2042958</v>
      </c>
      <c r="W40" s="45">
        <f>+V40</f>
        <v>-2042958</v>
      </c>
      <c r="X40" s="45">
        <f t="shared" si="4"/>
        <v>-22064232</v>
      </c>
      <c r="Y40" s="45">
        <f t="shared" si="4"/>
        <v>20021274</v>
      </c>
      <c r="Z40" s="46">
        <f>+IF(X40&lt;&gt;0,+(Y40/X40)*100,0)</f>
        <v>-90.740860592836398</v>
      </c>
      <c r="AA40" s="47">
        <f t="shared" si="4"/>
        <v>-44128379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1146368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573186</v>
      </c>
      <c r="Y7" s="20">
        <v>-573186</v>
      </c>
      <c r="Z7" s="21">
        <v>-100</v>
      </c>
      <c r="AA7" s="22">
        <v>1146368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>
        <v>97678</v>
      </c>
      <c r="L8" s="20">
        <v>31375</v>
      </c>
      <c r="M8" s="20">
        <v>24318</v>
      </c>
      <c r="N8" s="20">
        <v>153371</v>
      </c>
      <c r="O8" s="20"/>
      <c r="P8" s="20"/>
      <c r="Q8" s="20"/>
      <c r="R8" s="20"/>
      <c r="S8" s="20"/>
      <c r="T8" s="20"/>
      <c r="U8" s="20"/>
      <c r="V8" s="20"/>
      <c r="W8" s="20">
        <v>260594</v>
      </c>
      <c r="X8" s="20">
        <v>15204</v>
      </c>
      <c r="Y8" s="20">
        <v>245390</v>
      </c>
      <c r="Z8" s="21">
        <v>1613.9831623257037</v>
      </c>
      <c r="AA8" s="22">
        <v>30406</v>
      </c>
    </row>
    <row r="9" spans="1:27" x14ac:dyDescent="0.25">
      <c r="A9" s="23" t="s">
        <v>37</v>
      </c>
      <c r="B9" s="17" t="s">
        <v>6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>
        <v>7181010</v>
      </c>
      <c r="N9" s="20">
        <v>7181010</v>
      </c>
      <c r="O9" s="20"/>
      <c r="P9" s="20"/>
      <c r="Q9" s="20"/>
      <c r="R9" s="20"/>
      <c r="S9" s="20"/>
      <c r="T9" s="20"/>
      <c r="U9" s="20"/>
      <c r="V9" s="20"/>
      <c r="W9" s="20">
        <v>16157250</v>
      </c>
      <c r="X9" s="20">
        <v>24786942</v>
      </c>
      <c r="Y9" s="20">
        <v>-8629692</v>
      </c>
      <c r="Z9" s="21">
        <v>-34.815476632817393</v>
      </c>
      <c r="AA9" s="22">
        <v>49573880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-2945493</v>
      </c>
      <c r="D14" s="18"/>
      <c r="E14" s="19">
        <v>-33319444</v>
      </c>
      <c r="F14" s="20">
        <v>-33319444</v>
      </c>
      <c r="G14" s="20">
        <v>-1364373</v>
      </c>
      <c r="H14" s="20">
        <v>-674370</v>
      </c>
      <c r="I14" s="20">
        <v>-58810</v>
      </c>
      <c r="J14" s="20">
        <v>-2097553</v>
      </c>
      <c r="K14" s="20">
        <v>-245495</v>
      </c>
      <c r="L14" s="20">
        <v>-19384</v>
      </c>
      <c r="M14" s="20">
        <v>-68451</v>
      </c>
      <c r="N14" s="20">
        <v>-333330</v>
      </c>
      <c r="O14" s="20"/>
      <c r="P14" s="20"/>
      <c r="Q14" s="20"/>
      <c r="R14" s="20"/>
      <c r="S14" s="20"/>
      <c r="T14" s="20"/>
      <c r="U14" s="20"/>
      <c r="V14" s="20"/>
      <c r="W14" s="20">
        <v>-2430883</v>
      </c>
      <c r="X14" s="20">
        <v>-16659720</v>
      </c>
      <c r="Y14" s="20">
        <v>14228837</v>
      </c>
      <c r="Z14" s="21">
        <v>-85.408620312946439</v>
      </c>
      <c r="AA14" s="22">
        <v>-33319444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17431210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-147817</v>
      </c>
      <c r="L17" s="28">
        <f t="shared" si="0"/>
        <v>11991</v>
      </c>
      <c r="M17" s="28">
        <f t="shared" si="0"/>
        <v>7136877</v>
      </c>
      <c r="N17" s="28">
        <f t="shared" si="0"/>
        <v>7001051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13986961</v>
      </c>
      <c r="X17" s="28">
        <f t="shared" si="0"/>
        <v>8715612</v>
      </c>
      <c r="Y17" s="28">
        <f t="shared" si="0"/>
        <v>5271349</v>
      </c>
      <c r="Z17" s="29">
        <f>+IF(X17&lt;&gt;0,+(Y17/X17)*100,0)</f>
        <v>60.481685049770462</v>
      </c>
      <c r="AA17" s="30">
        <f>SUM(AA6:AA16)</f>
        <v>17431210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-192000</v>
      </c>
      <c r="D26" s="18"/>
      <c r="E26" s="19">
        <v>-2575000</v>
      </c>
      <c r="F26" s="20">
        <v>-2575000</v>
      </c>
      <c r="G26" s="20"/>
      <c r="H26" s="20"/>
      <c r="I26" s="20"/>
      <c r="J26" s="20"/>
      <c r="K26" s="20"/>
      <c r="L26" s="20"/>
      <c r="M26" s="20">
        <v>-1018838</v>
      </c>
      <c r="N26" s="20">
        <v>-1018838</v>
      </c>
      <c r="O26" s="20"/>
      <c r="P26" s="20"/>
      <c r="Q26" s="20"/>
      <c r="R26" s="20"/>
      <c r="S26" s="20"/>
      <c r="T26" s="20"/>
      <c r="U26" s="20"/>
      <c r="V26" s="20"/>
      <c r="W26" s="20">
        <v>-1018838</v>
      </c>
      <c r="X26" s="20">
        <v>-1287504</v>
      </c>
      <c r="Y26" s="20">
        <v>268666</v>
      </c>
      <c r="Z26" s="21">
        <v>-20.867197305794775</v>
      </c>
      <c r="AA26" s="22">
        <v>-2575000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-192000</v>
      </c>
      <c r="D27" s="26">
        <f>SUM(D21:D26)</f>
        <v>0</v>
      </c>
      <c r="E27" s="27">
        <f t="shared" si="1"/>
        <v>-2575000</v>
      </c>
      <c r="F27" s="28">
        <f t="shared" si="1"/>
        <v>-2575000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-1018838</v>
      </c>
      <c r="N27" s="28">
        <f t="shared" si="1"/>
        <v>-1018838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-1018838</v>
      </c>
      <c r="X27" s="28">
        <f t="shared" si="1"/>
        <v>-1287504</v>
      </c>
      <c r="Y27" s="28">
        <f t="shared" si="1"/>
        <v>268666</v>
      </c>
      <c r="Z27" s="29">
        <f>+IF(X27&lt;&gt;0,+(Y27/X27)*100,0)</f>
        <v>-20.867197305794775</v>
      </c>
      <c r="AA27" s="30">
        <f>SUM(AA21:AA26)</f>
        <v>-2575000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30746734</v>
      </c>
      <c r="D38" s="32">
        <f>+D17+D27+D36</f>
        <v>0</v>
      </c>
      <c r="E38" s="33">
        <f t="shared" si="3"/>
        <v>14856210</v>
      </c>
      <c r="F38" s="2">
        <f t="shared" si="3"/>
        <v>14856210</v>
      </c>
      <c r="G38" s="2">
        <f t="shared" si="3"/>
        <v>7652448</v>
      </c>
      <c r="H38" s="2">
        <f t="shared" si="3"/>
        <v>-636422</v>
      </c>
      <c r="I38" s="2">
        <f t="shared" si="3"/>
        <v>-30116</v>
      </c>
      <c r="J38" s="2">
        <f t="shared" si="3"/>
        <v>6985910</v>
      </c>
      <c r="K38" s="2">
        <f t="shared" si="3"/>
        <v>-147817</v>
      </c>
      <c r="L38" s="2">
        <f t="shared" si="3"/>
        <v>11991</v>
      </c>
      <c r="M38" s="2">
        <f t="shared" si="3"/>
        <v>6118039</v>
      </c>
      <c r="N38" s="2">
        <f t="shared" si="3"/>
        <v>5982213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12968123</v>
      </c>
      <c r="X38" s="2">
        <f t="shared" si="3"/>
        <v>7428108</v>
      </c>
      <c r="Y38" s="2">
        <f t="shared" si="3"/>
        <v>5540015</v>
      </c>
      <c r="Z38" s="34">
        <f>+IF(X38&lt;&gt;0,+(Y38/X38)*100,0)</f>
        <v>74.58177775551998</v>
      </c>
      <c r="AA38" s="35">
        <f>+AA17+AA27+AA36</f>
        <v>14856210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7652448</v>
      </c>
      <c r="I39" s="2">
        <f>+H40+I60</f>
        <v>7016026</v>
      </c>
      <c r="J39" s="2">
        <f>+G39</f>
        <v>0</v>
      </c>
      <c r="K39" s="2">
        <f>+I40+K60</f>
        <v>6985910</v>
      </c>
      <c r="L39" s="2">
        <f>+K40+L60</f>
        <v>6838093</v>
      </c>
      <c r="M39" s="2">
        <f>+L40+M60</f>
        <v>6850084</v>
      </c>
      <c r="N39" s="2">
        <f>+K39</f>
        <v>6985910</v>
      </c>
      <c r="O39" s="2">
        <f>+M40+O60</f>
        <v>12968123</v>
      </c>
      <c r="P39" s="2">
        <f>+O40+P60</f>
        <v>12968123</v>
      </c>
      <c r="Q39" s="2">
        <f>+P40+Q60</f>
        <v>12968123</v>
      </c>
      <c r="R39" s="2">
        <f>+O39</f>
        <v>12968123</v>
      </c>
      <c r="S39" s="2">
        <f>+Q40+S60</f>
        <v>12968123</v>
      </c>
      <c r="T39" s="2">
        <f>+S40+T60</f>
        <v>12968123</v>
      </c>
      <c r="U39" s="2">
        <f>+T40+U60</f>
        <v>12968123</v>
      </c>
      <c r="V39" s="2">
        <f>+S39</f>
        <v>12968123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30746734</v>
      </c>
      <c r="D40" s="43">
        <f t="shared" ref="D40:AA40" si="4">+D38+D39</f>
        <v>0</v>
      </c>
      <c r="E40" s="44">
        <f t="shared" si="4"/>
        <v>14856210</v>
      </c>
      <c r="F40" s="45">
        <f t="shared" si="4"/>
        <v>14856210</v>
      </c>
      <c r="G40" s="45">
        <f t="shared" si="4"/>
        <v>7652448</v>
      </c>
      <c r="H40" s="45">
        <f t="shared" si="4"/>
        <v>7016026</v>
      </c>
      <c r="I40" s="45">
        <f t="shared" si="4"/>
        <v>6985910</v>
      </c>
      <c r="J40" s="45">
        <f>+I40</f>
        <v>6985910</v>
      </c>
      <c r="K40" s="45">
        <f t="shared" si="4"/>
        <v>6838093</v>
      </c>
      <c r="L40" s="45">
        <f t="shared" si="4"/>
        <v>6850084</v>
      </c>
      <c r="M40" s="45">
        <f t="shared" si="4"/>
        <v>12968123</v>
      </c>
      <c r="N40" s="45">
        <f>+M40</f>
        <v>12968123</v>
      </c>
      <c r="O40" s="45">
        <f t="shared" si="4"/>
        <v>12968123</v>
      </c>
      <c r="P40" s="45">
        <f t="shared" si="4"/>
        <v>12968123</v>
      </c>
      <c r="Q40" s="45">
        <f t="shared" si="4"/>
        <v>12968123</v>
      </c>
      <c r="R40" s="45">
        <f>+Q40</f>
        <v>12968123</v>
      </c>
      <c r="S40" s="45">
        <f t="shared" si="4"/>
        <v>12968123</v>
      </c>
      <c r="T40" s="45">
        <f t="shared" si="4"/>
        <v>12968123</v>
      </c>
      <c r="U40" s="45">
        <f t="shared" si="4"/>
        <v>12968123</v>
      </c>
      <c r="V40" s="45">
        <f>+U40</f>
        <v>12968123</v>
      </c>
      <c r="W40" s="45">
        <f>+V40</f>
        <v>12968123</v>
      </c>
      <c r="X40" s="45">
        <f t="shared" si="4"/>
        <v>7428108</v>
      </c>
      <c r="Y40" s="45">
        <f t="shared" si="4"/>
        <v>5540015</v>
      </c>
      <c r="Z40" s="46">
        <f>+IF(X40&lt;&gt;0,+(Y40/X40)*100,0)</f>
        <v>74.58177775551998</v>
      </c>
      <c r="AA40" s="47">
        <f t="shared" si="4"/>
        <v>14856210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72882407</v>
      </c>
      <c r="G7" s="20">
        <v>3265307</v>
      </c>
      <c r="H7" s="20">
        <v>3937423</v>
      </c>
      <c r="I7" s="20">
        <v>3350678</v>
      </c>
      <c r="J7" s="20">
        <v>10553408</v>
      </c>
      <c r="K7" s="20">
        <v>4553675</v>
      </c>
      <c r="L7" s="20">
        <v>3041188</v>
      </c>
      <c r="M7" s="20">
        <v>2798686</v>
      </c>
      <c r="N7" s="20">
        <v>10393549</v>
      </c>
      <c r="O7" s="20"/>
      <c r="P7" s="20"/>
      <c r="Q7" s="20"/>
      <c r="R7" s="20"/>
      <c r="S7" s="20"/>
      <c r="T7" s="20"/>
      <c r="U7" s="20"/>
      <c r="V7" s="20"/>
      <c r="W7" s="20">
        <v>20946957</v>
      </c>
      <c r="X7" s="20">
        <v>36441210</v>
      </c>
      <c r="Y7" s="20">
        <v>-15494253</v>
      </c>
      <c r="Z7" s="21">
        <v>-42.518492113736066</v>
      </c>
      <c r="AA7" s="22">
        <v>72882407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2967969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1154</v>
      </c>
      <c r="X8" s="20">
        <v>1483986</v>
      </c>
      <c r="Y8" s="20">
        <v>-1482832</v>
      </c>
      <c r="Z8" s="21">
        <v>-99.922236463147229</v>
      </c>
      <c r="AA8" s="22">
        <v>2967969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-3737502</v>
      </c>
      <c r="Y9" s="20">
        <v>3737502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-16204960</v>
      </c>
      <c r="D14" s="18"/>
      <c r="E14" s="19">
        <v>-74126421</v>
      </c>
      <c r="F14" s="20">
        <v>-74006421</v>
      </c>
      <c r="G14" s="20">
        <v>-997815</v>
      </c>
      <c r="H14" s="20">
        <v>-743780</v>
      </c>
      <c r="I14" s="20">
        <v>-1721294</v>
      </c>
      <c r="J14" s="20">
        <v>-3462889</v>
      </c>
      <c r="K14" s="20">
        <v>-1086359</v>
      </c>
      <c r="L14" s="20">
        <v>-2263790</v>
      </c>
      <c r="M14" s="20">
        <v>-4940548</v>
      </c>
      <c r="N14" s="20">
        <v>-8290697</v>
      </c>
      <c r="O14" s="20"/>
      <c r="P14" s="20"/>
      <c r="Q14" s="20"/>
      <c r="R14" s="20"/>
      <c r="S14" s="20"/>
      <c r="T14" s="20"/>
      <c r="U14" s="20"/>
      <c r="V14" s="20"/>
      <c r="W14" s="20">
        <v>-11753586</v>
      </c>
      <c r="X14" s="20">
        <v>-37003218</v>
      </c>
      <c r="Y14" s="20">
        <v>25249632</v>
      </c>
      <c r="Z14" s="21">
        <v>-68.236313933561135</v>
      </c>
      <c r="AA14" s="22">
        <v>-74006421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-5631045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3467316</v>
      </c>
      <c r="L17" s="28">
        <f t="shared" si="0"/>
        <v>777398</v>
      </c>
      <c r="M17" s="28">
        <f t="shared" si="0"/>
        <v>-2141862</v>
      </c>
      <c r="N17" s="28">
        <f t="shared" si="0"/>
        <v>2102852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9194525</v>
      </c>
      <c r="X17" s="28">
        <f t="shared" si="0"/>
        <v>-2815524</v>
      </c>
      <c r="Y17" s="28">
        <f t="shared" si="0"/>
        <v>12010049</v>
      </c>
      <c r="Z17" s="29">
        <f>+IF(X17&lt;&gt;0,+(Y17/X17)*100,0)</f>
        <v>-426.56532141086353</v>
      </c>
      <c r="AA17" s="30">
        <f>SUM(AA6:AA16)</f>
        <v>-5631045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-1536869</v>
      </c>
      <c r="D26" s="18"/>
      <c r="E26" s="19">
        <v>-3450000</v>
      </c>
      <c r="F26" s="20">
        <v>-3708750</v>
      </c>
      <c r="G26" s="20"/>
      <c r="H26" s="20"/>
      <c r="I26" s="20"/>
      <c r="J26" s="20"/>
      <c r="K26" s="20"/>
      <c r="L26" s="20">
        <v>-809370</v>
      </c>
      <c r="M26" s="20">
        <v>-298721</v>
      </c>
      <c r="N26" s="20">
        <v>-1108091</v>
      </c>
      <c r="O26" s="20"/>
      <c r="P26" s="20"/>
      <c r="Q26" s="20"/>
      <c r="R26" s="20"/>
      <c r="S26" s="20"/>
      <c r="T26" s="20"/>
      <c r="U26" s="20"/>
      <c r="V26" s="20"/>
      <c r="W26" s="20">
        <v>-1108091</v>
      </c>
      <c r="X26" s="20">
        <v>-1854378</v>
      </c>
      <c r="Y26" s="20">
        <v>746287</v>
      </c>
      <c r="Z26" s="21">
        <v>-40.244599536879747</v>
      </c>
      <c r="AA26" s="22">
        <v>-3708750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-1536869</v>
      </c>
      <c r="D27" s="26">
        <f>SUM(D21:D26)</f>
        <v>0</v>
      </c>
      <c r="E27" s="27">
        <f t="shared" si="1"/>
        <v>-3450000</v>
      </c>
      <c r="F27" s="28">
        <f t="shared" si="1"/>
        <v>-3708750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-809370</v>
      </c>
      <c r="M27" s="28">
        <f t="shared" si="1"/>
        <v>-298721</v>
      </c>
      <c r="N27" s="28">
        <f t="shared" si="1"/>
        <v>-1108091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-1108091</v>
      </c>
      <c r="X27" s="28">
        <f t="shared" si="1"/>
        <v>-1854378</v>
      </c>
      <c r="Y27" s="28">
        <f t="shared" si="1"/>
        <v>746287</v>
      </c>
      <c r="Z27" s="29">
        <f>+IF(X27&lt;&gt;0,+(Y27/X27)*100,0)</f>
        <v>-40.244599536879747</v>
      </c>
      <c r="AA27" s="30">
        <f>SUM(AA21:AA26)</f>
        <v>-3708750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31640910</v>
      </c>
      <c r="D38" s="32">
        <f>+D17+D27+D36</f>
        <v>0</v>
      </c>
      <c r="E38" s="33">
        <f t="shared" si="3"/>
        <v>-9201045</v>
      </c>
      <c r="F38" s="2">
        <f t="shared" si="3"/>
        <v>-9339795</v>
      </c>
      <c r="G38" s="2">
        <f t="shared" si="3"/>
        <v>2268057</v>
      </c>
      <c r="H38" s="2">
        <f t="shared" si="3"/>
        <v>3193643</v>
      </c>
      <c r="I38" s="2">
        <f t="shared" si="3"/>
        <v>1629973</v>
      </c>
      <c r="J38" s="2">
        <f t="shared" si="3"/>
        <v>7091673</v>
      </c>
      <c r="K38" s="2">
        <f t="shared" si="3"/>
        <v>3467316</v>
      </c>
      <c r="L38" s="2">
        <f t="shared" si="3"/>
        <v>-31972</v>
      </c>
      <c r="M38" s="2">
        <f t="shared" si="3"/>
        <v>-2440583</v>
      </c>
      <c r="N38" s="2">
        <f t="shared" si="3"/>
        <v>994761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8086434</v>
      </c>
      <c r="X38" s="2">
        <f t="shared" si="3"/>
        <v>-4669902</v>
      </c>
      <c r="Y38" s="2">
        <f t="shared" si="3"/>
        <v>12756336</v>
      </c>
      <c r="Z38" s="34">
        <f>+IF(X38&lt;&gt;0,+(Y38/X38)*100,0)</f>
        <v>-273.16067874657756</v>
      </c>
      <c r="AA38" s="35">
        <f>+AA17+AA27+AA36</f>
        <v>-9339795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2268057</v>
      </c>
      <c r="I39" s="2">
        <f>+H40+I60</f>
        <v>5461700</v>
      </c>
      <c r="J39" s="2">
        <f>+G39</f>
        <v>0</v>
      </c>
      <c r="K39" s="2">
        <f>+I40+K60</f>
        <v>7091673</v>
      </c>
      <c r="L39" s="2">
        <f>+K40+L60</f>
        <v>10558989</v>
      </c>
      <c r="M39" s="2">
        <f>+L40+M60</f>
        <v>10527017</v>
      </c>
      <c r="N39" s="2">
        <f>+K39</f>
        <v>7091673</v>
      </c>
      <c r="O39" s="2">
        <f>+M40+O60</f>
        <v>8086434</v>
      </c>
      <c r="P39" s="2">
        <f>+O40+P60</f>
        <v>8086434</v>
      </c>
      <c r="Q39" s="2">
        <f>+P40+Q60</f>
        <v>8086434</v>
      </c>
      <c r="R39" s="2">
        <f>+O39</f>
        <v>8086434</v>
      </c>
      <c r="S39" s="2">
        <f>+Q40+S60</f>
        <v>8086434</v>
      </c>
      <c r="T39" s="2">
        <f>+S40+T60</f>
        <v>8086434</v>
      </c>
      <c r="U39" s="2">
        <f>+T40+U60</f>
        <v>8086434</v>
      </c>
      <c r="V39" s="2">
        <f>+S39</f>
        <v>8086434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31640910</v>
      </c>
      <c r="D40" s="43">
        <f t="shared" ref="D40:AA40" si="4">+D38+D39</f>
        <v>0</v>
      </c>
      <c r="E40" s="44">
        <f t="shared" si="4"/>
        <v>-9201045</v>
      </c>
      <c r="F40" s="45">
        <f t="shared" si="4"/>
        <v>-9339795</v>
      </c>
      <c r="G40" s="45">
        <f t="shared" si="4"/>
        <v>2268057</v>
      </c>
      <c r="H40" s="45">
        <f t="shared" si="4"/>
        <v>5461700</v>
      </c>
      <c r="I40" s="45">
        <f t="shared" si="4"/>
        <v>7091673</v>
      </c>
      <c r="J40" s="45">
        <f>+I40</f>
        <v>7091673</v>
      </c>
      <c r="K40" s="45">
        <f t="shared" si="4"/>
        <v>10558989</v>
      </c>
      <c r="L40" s="45">
        <f t="shared" si="4"/>
        <v>10527017</v>
      </c>
      <c r="M40" s="45">
        <f t="shared" si="4"/>
        <v>8086434</v>
      </c>
      <c r="N40" s="45">
        <f>+M40</f>
        <v>8086434</v>
      </c>
      <c r="O40" s="45">
        <f t="shared" si="4"/>
        <v>8086434</v>
      </c>
      <c r="P40" s="45">
        <f t="shared" si="4"/>
        <v>8086434</v>
      </c>
      <c r="Q40" s="45">
        <f t="shared" si="4"/>
        <v>8086434</v>
      </c>
      <c r="R40" s="45">
        <f>+Q40</f>
        <v>8086434</v>
      </c>
      <c r="S40" s="45">
        <f t="shared" si="4"/>
        <v>8086434</v>
      </c>
      <c r="T40" s="45">
        <f t="shared" si="4"/>
        <v>8086434</v>
      </c>
      <c r="U40" s="45">
        <f t="shared" si="4"/>
        <v>8086434</v>
      </c>
      <c r="V40" s="45">
        <f>+U40</f>
        <v>8086434</v>
      </c>
      <c r="W40" s="45">
        <f>+V40</f>
        <v>8086434</v>
      </c>
      <c r="X40" s="45">
        <f t="shared" si="4"/>
        <v>-4669902</v>
      </c>
      <c r="Y40" s="45">
        <f t="shared" si="4"/>
        <v>12756336</v>
      </c>
      <c r="Z40" s="46">
        <f>+IF(X40&lt;&gt;0,+(Y40/X40)*100,0)</f>
        <v>-273.16067874657756</v>
      </c>
      <c r="AA40" s="47">
        <f t="shared" si="4"/>
        <v>-9339795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>
        <v>619476</v>
      </c>
      <c r="L7" s="20">
        <v>624111</v>
      </c>
      <c r="M7" s="20">
        <v>637777</v>
      </c>
      <c r="N7" s="20">
        <v>1881364</v>
      </c>
      <c r="O7" s="20"/>
      <c r="P7" s="20"/>
      <c r="Q7" s="20"/>
      <c r="R7" s="20"/>
      <c r="S7" s="20"/>
      <c r="T7" s="20"/>
      <c r="U7" s="20"/>
      <c r="V7" s="20"/>
      <c r="W7" s="20">
        <v>3831150</v>
      </c>
      <c r="X7" s="20">
        <v>6598452</v>
      </c>
      <c r="Y7" s="20">
        <v>-2767302</v>
      </c>
      <c r="Z7" s="21">
        <v>-41.938654702648435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>
        <v>7553</v>
      </c>
      <c r="L8" s="20">
        <v>15630</v>
      </c>
      <c r="M8" s="20">
        <v>21189</v>
      </c>
      <c r="N8" s="20">
        <v>44372</v>
      </c>
      <c r="O8" s="20"/>
      <c r="P8" s="20"/>
      <c r="Q8" s="20"/>
      <c r="R8" s="20"/>
      <c r="S8" s="20"/>
      <c r="T8" s="20"/>
      <c r="U8" s="20"/>
      <c r="V8" s="20"/>
      <c r="W8" s="20">
        <v>78230</v>
      </c>
      <c r="X8" s="20">
        <v>110448</v>
      </c>
      <c r="Y8" s="20">
        <v>-32218</v>
      </c>
      <c r="Z8" s="21">
        <v>-29.170288280457772</v>
      </c>
      <c r="AA8" s="22">
        <v>220904</v>
      </c>
    </row>
    <row r="9" spans="1:27" x14ac:dyDescent="0.25">
      <c r="A9" s="23" t="s">
        <v>37</v>
      </c>
      <c r="B9" s="17" t="s">
        <v>6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832998</v>
      </c>
      <c r="Y9" s="20">
        <v>833002</v>
      </c>
      <c r="Z9" s="21">
        <v>100.00048019322976</v>
      </c>
      <c r="AA9" s="22">
        <v>1666000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-12858366</v>
      </c>
      <c r="D14" s="18"/>
      <c r="E14" s="19">
        <v>-26461231</v>
      </c>
      <c r="F14" s="20">
        <v>-26461231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>
        <v>-1215398</v>
      </c>
      <c r="L14" s="20">
        <v>-1148644</v>
      </c>
      <c r="M14" s="20">
        <v>-1188088</v>
      </c>
      <c r="N14" s="20">
        <v>-3552130</v>
      </c>
      <c r="O14" s="20"/>
      <c r="P14" s="20"/>
      <c r="Q14" s="20"/>
      <c r="R14" s="20"/>
      <c r="S14" s="20"/>
      <c r="T14" s="20"/>
      <c r="U14" s="20"/>
      <c r="V14" s="20"/>
      <c r="W14" s="20">
        <v>-6709513</v>
      </c>
      <c r="X14" s="20">
        <v>-13230612</v>
      </c>
      <c r="Y14" s="20">
        <v>6521099</v>
      </c>
      <c r="Z14" s="21">
        <v>-49.287961887174987</v>
      </c>
      <c r="AA14" s="22">
        <v>-26461231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-11377426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-588369</v>
      </c>
      <c r="L17" s="28">
        <f t="shared" si="0"/>
        <v>-508903</v>
      </c>
      <c r="M17" s="28">
        <f t="shared" si="0"/>
        <v>-529122</v>
      </c>
      <c r="N17" s="28">
        <f t="shared" si="0"/>
        <v>-1626394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-1134133</v>
      </c>
      <c r="X17" s="28">
        <f t="shared" si="0"/>
        <v>-5688714</v>
      </c>
      <c r="Y17" s="28">
        <f t="shared" si="0"/>
        <v>4554581</v>
      </c>
      <c r="Z17" s="29">
        <f>+IF(X17&lt;&gt;0,+(Y17/X17)*100,0)</f>
        <v>-80.063455466384852</v>
      </c>
      <c r="AA17" s="30">
        <f>SUM(AA6:AA16)</f>
        <v>-11377426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-4706405</v>
      </c>
      <c r="D26" s="18"/>
      <c r="E26" s="19">
        <v>-2850000</v>
      </c>
      <c r="F26" s="20">
        <v>-2850000</v>
      </c>
      <c r="G26" s="20"/>
      <c r="H26" s="20"/>
      <c r="I26" s="20">
        <v>-95777</v>
      </c>
      <c r="J26" s="20">
        <v>-95777</v>
      </c>
      <c r="K26" s="20">
        <v>-23640</v>
      </c>
      <c r="L26" s="20"/>
      <c r="M26" s="20"/>
      <c r="N26" s="20">
        <v>-23640</v>
      </c>
      <c r="O26" s="20"/>
      <c r="P26" s="20"/>
      <c r="Q26" s="20"/>
      <c r="R26" s="20"/>
      <c r="S26" s="20"/>
      <c r="T26" s="20"/>
      <c r="U26" s="20"/>
      <c r="V26" s="20"/>
      <c r="W26" s="20">
        <v>-119417</v>
      </c>
      <c r="X26" s="20">
        <v>-1425012</v>
      </c>
      <c r="Y26" s="20">
        <v>1305595</v>
      </c>
      <c r="Z26" s="21">
        <v>-91.619930218131501</v>
      </c>
      <c r="AA26" s="22">
        <v>-2850000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-4706405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-95777</v>
      </c>
      <c r="J27" s="28">
        <f t="shared" si="1"/>
        <v>-95777</v>
      </c>
      <c r="K27" s="28">
        <f t="shared" si="1"/>
        <v>-23640</v>
      </c>
      <c r="L27" s="28">
        <f t="shared" si="1"/>
        <v>0</v>
      </c>
      <c r="M27" s="28">
        <f t="shared" si="1"/>
        <v>0</v>
      </c>
      <c r="N27" s="28">
        <f t="shared" si="1"/>
        <v>-23640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-119417</v>
      </c>
      <c r="X27" s="28">
        <f t="shared" si="1"/>
        <v>-1425012</v>
      </c>
      <c r="Y27" s="28">
        <f t="shared" si="1"/>
        <v>1305595</v>
      </c>
      <c r="Z27" s="29">
        <f>+IF(X27&lt;&gt;0,+(Y27/X27)*100,0)</f>
        <v>-91.619930218131501</v>
      </c>
      <c r="AA27" s="30">
        <f>SUM(AA21:AA26)</f>
        <v>-2850000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-6529855</v>
      </c>
      <c r="D38" s="32">
        <f>+D17+D27+D36</f>
        <v>0</v>
      </c>
      <c r="E38" s="33">
        <f t="shared" si="3"/>
        <v>-14227426</v>
      </c>
      <c r="F38" s="2">
        <f t="shared" si="3"/>
        <v>-14227426</v>
      </c>
      <c r="G38" s="2">
        <f t="shared" si="3"/>
        <v>1288777</v>
      </c>
      <c r="H38" s="2">
        <f t="shared" si="3"/>
        <v>-294864</v>
      </c>
      <c r="I38" s="2">
        <f t="shared" si="3"/>
        <v>-597429</v>
      </c>
      <c r="J38" s="2">
        <f t="shared" si="3"/>
        <v>396484</v>
      </c>
      <c r="K38" s="2">
        <f t="shared" si="3"/>
        <v>-612009</v>
      </c>
      <c r="L38" s="2">
        <f t="shared" si="3"/>
        <v>-508903</v>
      </c>
      <c r="M38" s="2">
        <f t="shared" si="3"/>
        <v>-529122</v>
      </c>
      <c r="N38" s="2">
        <f t="shared" si="3"/>
        <v>-1650034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-1253550</v>
      </c>
      <c r="X38" s="2">
        <f t="shared" si="3"/>
        <v>-7113726</v>
      </c>
      <c r="Y38" s="2">
        <f t="shared" si="3"/>
        <v>5860176</v>
      </c>
      <c r="Z38" s="34">
        <f>+IF(X38&lt;&gt;0,+(Y38/X38)*100,0)</f>
        <v>-82.37843290562499</v>
      </c>
      <c r="AA38" s="35">
        <f>+AA17+AA27+AA36</f>
        <v>-14227426</v>
      </c>
    </row>
    <row r="39" spans="1:27" x14ac:dyDescent="0.25">
      <c r="A39" s="23" t="s">
        <v>60</v>
      </c>
      <c r="B39" s="17"/>
      <c r="C39" s="32">
        <v>-19645617</v>
      </c>
      <c r="D39" s="32"/>
      <c r="E39" s="33"/>
      <c r="F39" s="2"/>
      <c r="G39" s="2">
        <v>-27609670</v>
      </c>
      <c r="H39" s="2">
        <f>+G40+H60</f>
        <v>-26320893</v>
      </c>
      <c r="I39" s="2">
        <f>+H40+I60</f>
        <v>-26615757</v>
      </c>
      <c r="J39" s="2">
        <f>+G39</f>
        <v>-27609670</v>
      </c>
      <c r="K39" s="2">
        <f>+I40+K60</f>
        <v>-27213186</v>
      </c>
      <c r="L39" s="2">
        <f>+K40+L60</f>
        <v>-27825195</v>
      </c>
      <c r="M39" s="2">
        <f>+L40+M60</f>
        <v>-28334098</v>
      </c>
      <c r="N39" s="2">
        <f>+K39</f>
        <v>-27213186</v>
      </c>
      <c r="O39" s="2">
        <f>+M40+O60</f>
        <v>-28863220</v>
      </c>
      <c r="P39" s="2">
        <f>+O40+P60</f>
        <v>-28863220</v>
      </c>
      <c r="Q39" s="2">
        <f>+P40+Q60</f>
        <v>-28863220</v>
      </c>
      <c r="R39" s="2">
        <f>+O39</f>
        <v>-28863220</v>
      </c>
      <c r="S39" s="2">
        <f>+Q40+S60</f>
        <v>-28863220</v>
      </c>
      <c r="T39" s="2">
        <f>+S40+T60</f>
        <v>-28863220</v>
      </c>
      <c r="U39" s="2">
        <f>+T40+U60</f>
        <v>-28863220</v>
      </c>
      <c r="V39" s="2">
        <f>+S39</f>
        <v>-28863220</v>
      </c>
      <c r="W39" s="2">
        <f>+G39</f>
        <v>-27609670</v>
      </c>
      <c r="X39" s="2"/>
      <c r="Y39" s="2">
        <f>+W39-X39</f>
        <v>-27609670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-26175472</v>
      </c>
      <c r="D40" s="43">
        <f t="shared" ref="D40:AA40" si="4">+D38+D39</f>
        <v>0</v>
      </c>
      <c r="E40" s="44">
        <f t="shared" si="4"/>
        <v>-14227426</v>
      </c>
      <c r="F40" s="45">
        <f t="shared" si="4"/>
        <v>-14227426</v>
      </c>
      <c r="G40" s="45">
        <f t="shared" si="4"/>
        <v>-26320893</v>
      </c>
      <c r="H40" s="45">
        <f t="shared" si="4"/>
        <v>-26615757</v>
      </c>
      <c r="I40" s="45">
        <f t="shared" si="4"/>
        <v>-27213186</v>
      </c>
      <c r="J40" s="45">
        <f>+I40</f>
        <v>-27213186</v>
      </c>
      <c r="K40" s="45">
        <f t="shared" si="4"/>
        <v>-27825195</v>
      </c>
      <c r="L40" s="45">
        <f t="shared" si="4"/>
        <v>-28334098</v>
      </c>
      <c r="M40" s="45">
        <f t="shared" si="4"/>
        <v>-28863220</v>
      </c>
      <c r="N40" s="45">
        <f>+M40</f>
        <v>-28863220</v>
      </c>
      <c r="O40" s="45">
        <f t="shared" si="4"/>
        <v>-28863220</v>
      </c>
      <c r="P40" s="45">
        <f t="shared" si="4"/>
        <v>-28863220</v>
      </c>
      <c r="Q40" s="45">
        <f t="shared" si="4"/>
        <v>-28863220</v>
      </c>
      <c r="R40" s="45">
        <f>+Q40</f>
        <v>-28863220</v>
      </c>
      <c r="S40" s="45">
        <f t="shared" si="4"/>
        <v>-28863220</v>
      </c>
      <c r="T40" s="45">
        <f t="shared" si="4"/>
        <v>-28863220</v>
      </c>
      <c r="U40" s="45">
        <f t="shared" si="4"/>
        <v>-28863220</v>
      </c>
      <c r="V40" s="45">
        <f>+U40</f>
        <v>-28863220</v>
      </c>
      <c r="W40" s="45">
        <f>+V40</f>
        <v>-28863220</v>
      </c>
      <c r="X40" s="45">
        <f t="shared" si="4"/>
        <v>-7113726</v>
      </c>
      <c r="Y40" s="45">
        <f t="shared" si="4"/>
        <v>-21749494</v>
      </c>
      <c r="Z40" s="46">
        <f>+IF(X40&lt;&gt;0,+(Y40/X40)*100,0)</f>
        <v>305.73983310574511</v>
      </c>
      <c r="AA40" s="47">
        <f t="shared" si="4"/>
        <v>-14227426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1363992</v>
      </c>
      <c r="G7" s="20">
        <v>141311</v>
      </c>
      <c r="H7" s="20">
        <v>50240</v>
      </c>
      <c r="I7" s="20">
        <v>53370</v>
      </c>
      <c r="J7" s="20">
        <v>244921</v>
      </c>
      <c r="K7" s="20">
        <v>70678</v>
      </c>
      <c r="L7" s="20">
        <v>50510</v>
      </c>
      <c r="M7" s="20">
        <v>49650</v>
      </c>
      <c r="N7" s="20">
        <v>170838</v>
      </c>
      <c r="O7" s="20"/>
      <c r="P7" s="20"/>
      <c r="Q7" s="20"/>
      <c r="R7" s="20"/>
      <c r="S7" s="20"/>
      <c r="T7" s="20"/>
      <c r="U7" s="20"/>
      <c r="V7" s="20"/>
      <c r="W7" s="20">
        <v>415759</v>
      </c>
      <c r="X7" s="20">
        <v>681996</v>
      </c>
      <c r="Y7" s="20">
        <v>-266237</v>
      </c>
      <c r="Z7" s="21">
        <v>-39.037912245819619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4948000</v>
      </c>
      <c r="D9" s="18"/>
      <c r="E9" s="19">
        <v>6781000</v>
      </c>
      <c r="F9" s="20">
        <v>7311420</v>
      </c>
      <c r="G9" s="20"/>
      <c r="H9" s="20">
        <v>3710000</v>
      </c>
      <c r="I9" s="20"/>
      <c r="J9" s="20">
        <v>3710000</v>
      </c>
      <c r="K9" s="20"/>
      <c r="L9" s="20">
        <v>1248000</v>
      </c>
      <c r="M9" s="20">
        <v>1030000</v>
      </c>
      <c r="N9" s="20">
        <v>2278000</v>
      </c>
      <c r="O9" s="20"/>
      <c r="P9" s="20"/>
      <c r="Q9" s="20"/>
      <c r="R9" s="20"/>
      <c r="S9" s="20"/>
      <c r="T9" s="20"/>
      <c r="U9" s="20"/>
      <c r="V9" s="20"/>
      <c r="W9" s="20">
        <v>5988000</v>
      </c>
      <c r="X9" s="20">
        <v>3523104</v>
      </c>
      <c r="Y9" s="20">
        <v>2464896</v>
      </c>
      <c r="Z9" s="21">
        <v>69.963759230496748</v>
      </c>
      <c r="AA9" s="22">
        <v>7311420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>
        <v>2789</v>
      </c>
      <c r="L11" s="20">
        <v>1992</v>
      </c>
      <c r="M11" s="20">
        <v>429</v>
      </c>
      <c r="N11" s="20">
        <v>5210</v>
      </c>
      <c r="O11" s="20"/>
      <c r="P11" s="20"/>
      <c r="Q11" s="20"/>
      <c r="R11" s="20"/>
      <c r="S11" s="20"/>
      <c r="T11" s="20"/>
      <c r="U11" s="20"/>
      <c r="V11" s="20"/>
      <c r="W11" s="20">
        <v>5519</v>
      </c>
      <c r="X11" s="20"/>
      <c r="Y11" s="20">
        <v>5519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-18731371</v>
      </c>
      <c r="D14" s="18"/>
      <c r="E14" s="19">
        <v>-35795907</v>
      </c>
      <c r="F14" s="20">
        <v>-38529809</v>
      </c>
      <c r="G14" s="20">
        <v>-2854251</v>
      </c>
      <c r="H14" s="20">
        <v>-1158599</v>
      </c>
      <c r="I14" s="20">
        <v>-1762464</v>
      </c>
      <c r="J14" s="20">
        <v>-5775314</v>
      </c>
      <c r="K14" s="20">
        <v>-1509796</v>
      </c>
      <c r="L14" s="20">
        <v>-840531</v>
      </c>
      <c r="M14" s="20">
        <v>-2140432</v>
      </c>
      <c r="N14" s="20">
        <v>-4490759</v>
      </c>
      <c r="O14" s="20"/>
      <c r="P14" s="20"/>
      <c r="Q14" s="20"/>
      <c r="R14" s="20"/>
      <c r="S14" s="20"/>
      <c r="T14" s="20"/>
      <c r="U14" s="20"/>
      <c r="V14" s="20"/>
      <c r="W14" s="20">
        <v>-10266073</v>
      </c>
      <c r="X14" s="20">
        <v>-18581428</v>
      </c>
      <c r="Y14" s="20">
        <v>8315355</v>
      </c>
      <c r="Z14" s="21">
        <v>-44.750893203687035</v>
      </c>
      <c r="AA14" s="22">
        <v>-38529809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-1269918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-650982</v>
      </c>
      <c r="Y16" s="20">
        <v>650982</v>
      </c>
      <c r="Z16" s="21">
        <v>-100</v>
      </c>
      <c r="AA16" s="22">
        <v>-1269918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-31124315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-1436329</v>
      </c>
      <c r="L17" s="28">
        <f t="shared" si="0"/>
        <v>459971</v>
      </c>
      <c r="M17" s="28">
        <f t="shared" si="0"/>
        <v>-1060353</v>
      </c>
      <c r="N17" s="28">
        <f t="shared" si="0"/>
        <v>-2036711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-3856795</v>
      </c>
      <c r="X17" s="28">
        <f t="shared" si="0"/>
        <v>-15027310</v>
      </c>
      <c r="Y17" s="28">
        <f t="shared" si="0"/>
        <v>11170515</v>
      </c>
      <c r="Z17" s="29">
        <f>+IF(X17&lt;&gt;0,+(Y17/X17)*100,0)</f>
        <v>-74.334761178148327</v>
      </c>
      <c r="AA17" s="30">
        <f>SUM(AA6:AA16)</f>
        <v>-31124315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-860740</v>
      </c>
      <c r="D26" s="18"/>
      <c r="E26" s="19">
        <v>-720000</v>
      </c>
      <c r="F26" s="20">
        <v>-890600</v>
      </c>
      <c r="G26" s="20"/>
      <c r="H26" s="20"/>
      <c r="I26" s="20">
        <v>-368000</v>
      </c>
      <c r="J26" s="20">
        <v>-368000</v>
      </c>
      <c r="K26" s="20"/>
      <c r="L26" s="20">
        <v>-155300</v>
      </c>
      <c r="M26" s="20"/>
      <c r="N26" s="20">
        <v>-155300</v>
      </c>
      <c r="O26" s="20"/>
      <c r="P26" s="20"/>
      <c r="Q26" s="20"/>
      <c r="R26" s="20"/>
      <c r="S26" s="20"/>
      <c r="T26" s="20"/>
      <c r="U26" s="20"/>
      <c r="V26" s="20"/>
      <c r="W26" s="20">
        <v>-523300</v>
      </c>
      <c r="X26" s="20">
        <v>-402650</v>
      </c>
      <c r="Y26" s="20">
        <v>-120650</v>
      </c>
      <c r="Z26" s="21">
        <v>29.963988575686081</v>
      </c>
      <c r="AA26" s="22">
        <v>-890600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-860740</v>
      </c>
      <c r="D27" s="26">
        <f>SUM(D21:D26)</f>
        <v>0</v>
      </c>
      <c r="E27" s="27">
        <f t="shared" si="1"/>
        <v>-720000</v>
      </c>
      <c r="F27" s="28">
        <f t="shared" si="1"/>
        <v>-890600</v>
      </c>
      <c r="G27" s="28">
        <f t="shared" si="1"/>
        <v>0</v>
      </c>
      <c r="H27" s="28">
        <f t="shared" si="1"/>
        <v>0</v>
      </c>
      <c r="I27" s="28">
        <f t="shared" si="1"/>
        <v>-368000</v>
      </c>
      <c r="J27" s="28">
        <f t="shared" si="1"/>
        <v>-368000</v>
      </c>
      <c r="K27" s="28">
        <f t="shared" si="1"/>
        <v>0</v>
      </c>
      <c r="L27" s="28">
        <f t="shared" si="1"/>
        <v>-155300</v>
      </c>
      <c r="M27" s="28">
        <f t="shared" si="1"/>
        <v>0</v>
      </c>
      <c r="N27" s="28">
        <f t="shared" si="1"/>
        <v>-155300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-523300</v>
      </c>
      <c r="X27" s="28">
        <f t="shared" si="1"/>
        <v>-402650</v>
      </c>
      <c r="Y27" s="28">
        <f t="shared" si="1"/>
        <v>-120650</v>
      </c>
      <c r="Z27" s="29">
        <f>+IF(X27&lt;&gt;0,+(Y27/X27)*100,0)</f>
        <v>29.963988575686081</v>
      </c>
      <c r="AA27" s="30">
        <f>SUM(AA21:AA26)</f>
        <v>-890600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-13959683</v>
      </c>
      <c r="D38" s="32">
        <f>+D17+D27+D36</f>
        <v>0</v>
      </c>
      <c r="E38" s="33">
        <f t="shared" si="3"/>
        <v>-29704915</v>
      </c>
      <c r="F38" s="2">
        <f t="shared" si="3"/>
        <v>-32014915</v>
      </c>
      <c r="G38" s="2">
        <f t="shared" si="3"/>
        <v>-2712940</v>
      </c>
      <c r="H38" s="2">
        <f t="shared" si="3"/>
        <v>2601641</v>
      </c>
      <c r="I38" s="2">
        <f t="shared" si="3"/>
        <v>-2076785</v>
      </c>
      <c r="J38" s="2">
        <f t="shared" si="3"/>
        <v>-2188084</v>
      </c>
      <c r="K38" s="2">
        <f t="shared" si="3"/>
        <v>-1436329</v>
      </c>
      <c r="L38" s="2">
        <f t="shared" si="3"/>
        <v>304671</v>
      </c>
      <c r="M38" s="2">
        <f t="shared" si="3"/>
        <v>-1060353</v>
      </c>
      <c r="N38" s="2">
        <f t="shared" si="3"/>
        <v>-2192011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-4380095</v>
      </c>
      <c r="X38" s="2">
        <f t="shared" si="3"/>
        <v>-15429960</v>
      </c>
      <c r="Y38" s="2">
        <f t="shared" si="3"/>
        <v>11049865</v>
      </c>
      <c r="Z38" s="34">
        <f>+IF(X38&lt;&gt;0,+(Y38/X38)*100,0)</f>
        <v>-71.61305019585275</v>
      </c>
      <c r="AA38" s="35">
        <f>+AA17+AA27+AA36</f>
        <v>-32014915</v>
      </c>
    </row>
    <row r="39" spans="1:27" x14ac:dyDescent="0.25">
      <c r="A39" s="23" t="s">
        <v>60</v>
      </c>
      <c r="B39" s="17"/>
      <c r="C39" s="32">
        <v>-82753686</v>
      </c>
      <c r="D39" s="32"/>
      <c r="E39" s="33">
        <v>-112325245</v>
      </c>
      <c r="F39" s="2">
        <v>-112325245</v>
      </c>
      <c r="G39" s="2">
        <v>-96693701</v>
      </c>
      <c r="H39" s="2">
        <f>+G40+H60</f>
        <v>-99406641</v>
      </c>
      <c r="I39" s="2">
        <f>+H40+I60</f>
        <v>-96805000</v>
      </c>
      <c r="J39" s="2">
        <f>+G39</f>
        <v>-96693701</v>
      </c>
      <c r="K39" s="2">
        <f>+I40+K60</f>
        <v>-98881785</v>
      </c>
      <c r="L39" s="2">
        <f>+K40+L60</f>
        <v>-100318114</v>
      </c>
      <c r="M39" s="2">
        <f>+L40+M60</f>
        <v>-100013443</v>
      </c>
      <c r="N39" s="2">
        <f>+K39</f>
        <v>-98881785</v>
      </c>
      <c r="O39" s="2">
        <f>+M40+O60</f>
        <v>-101073796</v>
      </c>
      <c r="P39" s="2">
        <f>+O40+P60</f>
        <v>-101073796</v>
      </c>
      <c r="Q39" s="2">
        <f>+P40+Q60</f>
        <v>-101073796</v>
      </c>
      <c r="R39" s="2">
        <f>+O39</f>
        <v>-101073796</v>
      </c>
      <c r="S39" s="2">
        <f>+Q40+S60</f>
        <v>-101073796</v>
      </c>
      <c r="T39" s="2">
        <f>+S40+T60</f>
        <v>-101073796</v>
      </c>
      <c r="U39" s="2">
        <f>+T40+U60</f>
        <v>-101073796</v>
      </c>
      <c r="V39" s="2">
        <f>+S39</f>
        <v>-101073796</v>
      </c>
      <c r="W39" s="2">
        <f>+G39</f>
        <v>-96693701</v>
      </c>
      <c r="X39" s="2">
        <v>-112325245</v>
      </c>
      <c r="Y39" s="2">
        <f>+W39-X39</f>
        <v>15631544</v>
      </c>
      <c r="Z39" s="34">
        <f>+IF(X39&lt;&gt;0,+(Y39/X39)*100,0)</f>
        <v>-13.916323084806093</v>
      </c>
      <c r="AA39" s="35">
        <v>-112325245</v>
      </c>
    </row>
    <row r="40" spans="1:27" x14ac:dyDescent="0.25">
      <c r="A40" s="41" t="s">
        <v>62</v>
      </c>
      <c r="B40" s="42" t="s">
        <v>61</v>
      </c>
      <c r="C40" s="43">
        <f>+C38+C39</f>
        <v>-96713369</v>
      </c>
      <c r="D40" s="43">
        <f t="shared" ref="D40:AA40" si="4">+D38+D39</f>
        <v>0</v>
      </c>
      <c r="E40" s="44">
        <f t="shared" si="4"/>
        <v>-142030160</v>
      </c>
      <c r="F40" s="45">
        <f t="shared" si="4"/>
        <v>-144340160</v>
      </c>
      <c r="G40" s="45">
        <f t="shared" si="4"/>
        <v>-99406641</v>
      </c>
      <c r="H40" s="45">
        <f t="shared" si="4"/>
        <v>-96805000</v>
      </c>
      <c r="I40" s="45">
        <f t="shared" si="4"/>
        <v>-98881785</v>
      </c>
      <c r="J40" s="45">
        <f>+I40</f>
        <v>-98881785</v>
      </c>
      <c r="K40" s="45">
        <f t="shared" si="4"/>
        <v>-100318114</v>
      </c>
      <c r="L40" s="45">
        <f t="shared" si="4"/>
        <v>-100013443</v>
      </c>
      <c r="M40" s="45">
        <f t="shared" si="4"/>
        <v>-101073796</v>
      </c>
      <c r="N40" s="45">
        <f>+M40</f>
        <v>-101073796</v>
      </c>
      <c r="O40" s="45">
        <f t="shared" si="4"/>
        <v>-101073796</v>
      </c>
      <c r="P40" s="45">
        <f t="shared" si="4"/>
        <v>-101073796</v>
      </c>
      <c r="Q40" s="45">
        <f t="shared" si="4"/>
        <v>-101073796</v>
      </c>
      <c r="R40" s="45">
        <f>+Q40</f>
        <v>-101073796</v>
      </c>
      <c r="S40" s="45">
        <f t="shared" si="4"/>
        <v>-101073796</v>
      </c>
      <c r="T40" s="45">
        <f t="shared" si="4"/>
        <v>-101073796</v>
      </c>
      <c r="U40" s="45">
        <f t="shared" si="4"/>
        <v>-101073796</v>
      </c>
      <c r="V40" s="45">
        <f>+U40</f>
        <v>-101073796</v>
      </c>
      <c r="W40" s="45">
        <f>+V40</f>
        <v>-101073796</v>
      </c>
      <c r="X40" s="45">
        <f t="shared" si="4"/>
        <v>-127755205</v>
      </c>
      <c r="Y40" s="45">
        <f t="shared" si="4"/>
        <v>26681409</v>
      </c>
      <c r="Z40" s="46">
        <f>+IF(X40&lt;&gt;0,+(Y40/X40)*100,0)</f>
        <v>-20.884792130387172</v>
      </c>
      <c r="AA40" s="47">
        <f t="shared" si="4"/>
        <v>-144340160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4501824</v>
      </c>
      <c r="G7" s="20">
        <v>378149</v>
      </c>
      <c r="H7" s="20">
        <v>373212</v>
      </c>
      <c r="I7" s="20">
        <v>368990</v>
      </c>
      <c r="J7" s="20">
        <v>1120351</v>
      </c>
      <c r="K7" s="20">
        <v>295091</v>
      </c>
      <c r="L7" s="20">
        <v>698293</v>
      </c>
      <c r="M7" s="20">
        <v>327457</v>
      </c>
      <c r="N7" s="20">
        <v>1320841</v>
      </c>
      <c r="O7" s="20"/>
      <c r="P7" s="20"/>
      <c r="Q7" s="20"/>
      <c r="R7" s="20"/>
      <c r="S7" s="20"/>
      <c r="T7" s="20"/>
      <c r="U7" s="20"/>
      <c r="V7" s="20"/>
      <c r="W7" s="20">
        <v>2441192</v>
      </c>
      <c r="X7" s="20">
        <v>2250912</v>
      </c>
      <c r="Y7" s="20">
        <v>190280</v>
      </c>
      <c r="Z7" s="21">
        <v>8.4534624187884742</v>
      </c>
      <c r="AA7" s="22">
        <v>4501824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>
        <v>1400000</v>
      </c>
      <c r="M9" s="20"/>
      <c r="N9" s="20">
        <v>1400000</v>
      </c>
      <c r="O9" s="20"/>
      <c r="P9" s="20"/>
      <c r="Q9" s="20"/>
      <c r="R9" s="20"/>
      <c r="S9" s="20"/>
      <c r="T9" s="20"/>
      <c r="U9" s="20"/>
      <c r="V9" s="20"/>
      <c r="W9" s="20">
        <v>2178000</v>
      </c>
      <c r="X9" s="20">
        <v>1555500</v>
      </c>
      <c r="Y9" s="20">
        <v>622500</v>
      </c>
      <c r="Z9" s="21">
        <v>40.019286403085822</v>
      </c>
      <c r="AA9" s="22">
        <v>3111000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26807</v>
      </c>
      <c r="D11" s="18"/>
      <c r="E11" s="19"/>
      <c r="F11" s="20"/>
      <c r="G11" s="20">
        <v>6356</v>
      </c>
      <c r="H11" s="20">
        <v>11511</v>
      </c>
      <c r="I11" s="20">
        <v>2568</v>
      </c>
      <c r="J11" s="20">
        <v>20435</v>
      </c>
      <c r="K11" s="20">
        <v>3516</v>
      </c>
      <c r="L11" s="20">
        <v>13124</v>
      </c>
      <c r="M11" s="20">
        <v>4754</v>
      </c>
      <c r="N11" s="20">
        <v>21394</v>
      </c>
      <c r="O11" s="20"/>
      <c r="P11" s="20"/>
      <c r="Q11" s="20"/>
      <c r="R11" s="20"/>
      <c r="S11" s="20"/>
      <c r="T11" s="20"/>
      <c r="U11" s="20"/>
      <c r="V11" s="20"/>
      <c r="W11" s="20">
        <v>41829</v>
      </c>
      <c r="X11" s="20"/>
      <c r="Y11" s="20">
        <v>41829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-39531128</v>
      </c>
      <c r="D14" s="18"/>
      <c r="E14" s="19">
        <v>-36567736</v>
      </c>
      <c r="F14" s="20">
        <v>-36567736</v>
      </c>
      <c r="G14" s="20">
        <v>-1003455</v>
      </c>
      <c r="H14" s="20">
        <v>-1730023</v>
      </c>
      <c r="I14" s="20">
        <v>-1880275</v>
      </c>
      <c r="J14" s="20">
        <v>-4613753</v>
      </c>
      <c r="K14" s="20">
        <v>-1441479</v>
      </c>
      <c r="L14" s="20">
        <v>-1656788</v>
      </c>
      <c r="M14" s="20">
        <v>-1619553</v>
      </c>
      <c r="N14" s="20">
        <v>-4717820</v>
      </c>
      <c r="O14" s="20"/>
      <c r="P14" s="20"/>
      <c r="Q14" s="20"/>
      <c r="R14" s="20"/>
      <c r="S14" s="20"/>
      <c r="T14" s="20"/>
      <c r="U14" s="20"/>
      <c r="V14" s="20"/>
      <c r="W14" s="20">
        <v>-9331573</v>
      </c>
      <c r="X14" s="20">
        <v>-18283866</v>
      </c>
      <c r="Y14" s="20">
        <v>8952293</v>
      </c>
      <c r="Z14" s="21">
        <v>-48.962801411911464</v>
      </c>
      <c r="AA14" s="22">
        <v>-36567736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-28954912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-1142872</v>
      </c>
      <c r="L17" s="28">
        <f t="shared" si="0"/>
        <v>454629</v>
      </c>
      <c r="M17" s="28">
        <f t="shared" si="0"/>
        <v>-1287342</v>
      </c>
      <c r="N17" s="28">
        <f t="shared" si="0"/>
        <v>-1975585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-4670552</v>
      </c>
      <c r="X17" s="28">
        <f t="shared" si="0"/>
        <v>-14477454</v>
      </c>
      <c r="Y17" s="28">
        <f t="shared" si="0"/>
        <v>9806902</v>
      </c>
      <c r="Z17" s="29">
        <f>+IF(X17&lt;&gt;0,+(Y17/X17)*100,0)</f>
        <v>-67.739134242802635</v>
      </c>
      <c r="AA17" s="30">
        <f>SUM(AA6:AA16)</f>
        <v>-28954912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-10278922</v>
      </c>
      <c r="D26" s="18"/>
      <c r="E26" s="19">
        <v>-5054700</v>
      </c>
      <c r="F26" s="20">
        <v>-5054700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-2527350</v>
      </c>
      <c r="Y26" s="20">
        <v>2527350</v>
      </c>
      <c r="Z26" s="21">
        <v>-100</v>
      </c>
      <c r="AA26" s="22">
        <v>-5054700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-10278922</v>
      </c>
      <c r="D27" s="26">
        <f>SUM(D21:D26)</f>
        <v>0</v>
      </c>
      <c r="E27" s="27">
        <f t="shared" si="1"/>
        <v>-5054700</v>
      </c>
      <c r="F27" s="28">
        <f t="shared" si="1"/>
        <v>-5054700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-2527350</v>
      </c>
      <c r="Y27" s="28">
        <f t="shared" si="1"/>
        <v>2527350</v>
      </c>
      <c r="Z27" s="29">
        <f>+IF(X27&lt;&gt;0,+(Y27/X27)*100,0)</f>
        <v>-100</v>
      </c>
      <c r="AA27" s="30">
        <f>SUM(AA21:AA26)</f>
        <v>-5054700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-43045387</v>
      </c>
      <c r="D38" s="32">
        <f>+D17+D27+D36</f>
        <v>0</v>
      </c>
      <c r="E38" s="33">
        <f t="shared" si="3"/>
        <v>-34009612</v>
      </c>
      <c r="F38" s="2">
        <f t="shared" si="3"/>
        <v>-34009612</v>
      </c>
      <c r="G38" s="2">
        <f t="shared" si="3"/>
        <v>-618950</v>
      </c>
      <c r="H38" s="2">
        <f t="shared" si="3"/>
        <v>-567300</v>
      </c>
      <c r="I38" s="2">
        <f t="shared" si="3"/>
        <v>-1508717</v>
      </c>
      <c r="J38" s="2">
        <f t="shared" si="3"/>
        <v>-2694967</v>
      </c>
      <c r="K38" s="2">
        <f t="shared" si="3"/>
        <v>-1142872</v>
      </c>
      <c r="L38" s="2">
        <f t="shared" si="3"/>
        <v>454629</v>
      </c>
      <c r="M38" s="2">
        <f t="shared" si="3"/>
        <v>-1287342</v>
      </c>
      <c r="N38" s="2">
        <f t="shared" si="3"/>
        <v>-1975585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-4670552</v>
      </c>
      <c r="X38" s="2">
        <f t="shared" si="3"/>
        <v>-17004804</v>
      </c>
      <c r="Y38" s="2">
        <f t="shared" si="3"/>
        <v>12334252</v>
      </c>
      <c r="Z38" s="34">
        <f>+IF(X38&lt;&gt;0,+(Y38/X38)*100,0)</f>
        <v>-72.533926295181047</v>
      </c>
      <c r="AA38" s="35">
        <f>+AA17+AA27+AA36</f>
        <v>-34009612</v>
      </c>
    </row>
    <row r="39" spans="1:27" x14ac:dyDescent="0.25">
      <c r="A39" s="23" t="s">
        <v>60</v>
      </c>
      <c r="B39" s="17"/>
      <c r="C39" s="32">
        <v>120757315</v>
      </c>
      <c r="D39" s="32"/>
      <c r="E39" s="33"/>
      <c r="F39" s="2"/>
      <c r="G39" s="2">
        <v>100190197</v>
      </c>
      <c r="H39" s="2">
        <f>+G40+H60</f>
        <v>99571247</v>
      </c>
      <c r="I39" s="2">
        <f>+H40+I60</f>
        <v>99003947</v>
      </c>
      <c r="J39" s="2">
        <f>+G39</f>
        <v>100190197</v>
      </c>
      <c r="K39" s="2">
        <f>+I40+K60</f>
        <v>97495230</v>
      </c>
      <c r="L39" s="2">
        <f>+K40+L60</f>
        <v>96352358</v>
      </c>
      <c r="M39" s="2">
        <f>+L40+M60</f>
        <v>96806987</v>
      </c>
      <c r="N39" s="2">
        <f>+K39</f>
        <v>97495230</v>
      </c>
      <c r="O39" s="2">
        <f>+M40+O60</f>
        <v>95519645</v>
      </c>
      <c r="P39" s="2">
        <f>+O40+P60</f>
        <v>95519645</v>
      </c>
      <c r="Q39" s="2">
        <f>+P40+Q60</f>
        <v>95519645</v>
      </c>
      <c r="R39" s="2">
        <f>+O39</f>
        <v>95519645</v>
      </c>
      <c r="S39" s="2">
        <f>+Q40+S60</f>
        <v>95519645</v>
      </c>
      <c r="T39" s="2">
        <f>+S40+T60</f>
        <v>95519645</v>
      </c>
      <c r="U39" s="2">
        <f>+T40+U60</f>
        <v>95519645</v>
      </c>
      <c r="V39" s="2">
        <f>+S39</f>
        <v>95519645</v>
      </c>
      <c r="W39" s="2">
        <f>+G39</f>
        <v>100190197</v>
      </c>
      <c r="X39" s="2"/>
      <c r="Y39" s="2">
        <f>+W39-X39</f>
        <v>100190197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77711928</v>
      </c>
      <c r="D40" s="43">
        <f t="shared" ref="D40:AA40" si="4">+D38+D39</f>
        <v>0</v>
      </c>
      <c r="E40" s="44">
        <f t="shared" si="4"/>
        <v>-34009612</v>
      </c>
      <c r="F40" s="45">
        <f t="shared" si="4"/>
        <v>-34009612</v>
      </c>
      <c r="G40" s="45">
        <f t="shared" si="4"/>
        <v>99571247</v>
      </c>
      <c r="H40" s="45">
        <f t="shared" si="4"/>
        <v>99003947</v>
      </c>
      <c r="I40" s="45">
        <f t="shared" si="4"/>
        <v>97495230</v>
      </c>
      <c r="J40" s="45">
        <f>+I40</f>
        <v>97495230</v>
      </c>
      <c r="K40" s="45">
        <f t="shared" si="4"/>
        <v>96352358</v>
      </c>
      <c r="L40" s="45">
        <f t="shared" si="4"/>
        <v>96806987</v>
      </c>
      <c r="M40" s="45">
        <f t="shared" si="4"/>
        <v>95519645</v>
      </c>
      <c r="N40" s="45">
        <f>+M40</f>
        <v>95519645</v>
      </c>
      <c r="O40" s="45">
        <f t="shared" si="4"/>
        <v>95519645</v>
      </c>
      <c r="P40" s="45">
        <f t="shared" si="4"/>
        <v>95519645</v>
      </c>
      <c r="Q40" s="45">
        <f t="shared" si="4"/>
        <v>95519645</v>
      </c>
      <c r="R40" s="45">
        <f>+Q40</f>
        <v>95519645</v>
      </c>
      <c r="S40" s="45">
        <f t="shared" si="4"/>
        <v>95519645</v>
      </c>
      <c r="T40" s="45">
        <f t="shared" si="4"/>
        <v>95519645</v>
      </c>
      <c r="U40" s="45">
        <f t="shared" si="4"/>
        <v>95519645</v>
      </c>
      <c r="V40" s="45">
        <f>+U40</f>
        <v>95519645</v>
      </c>
      <c r="W40" s="45">
        <f>+V40</f>
        <v>95519645</v>
      </c>
      <c r="X40" s="45">
        <f t="shared" si="4"/>
        <v>-17004804</v>
      </c>
      <c r="Y40" s="45">
        <f t="shared" si="4"/>
        <v>112524449</v>
      </c>
      <c r="Z40" s="46">
        <f>+IF(X40&lt;&gt;0,+(Y40/X40)*100,0)</f>
        <v>-661.72152881032912</v>
      </c>
      <c r="AA40" s="47">
        <f t="shared" si="4"/>
        <v>-34009612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59508</v>
      </c>
      <c r="Y7" s="20">
        <v>-59508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>
        <v>1645570</v>
      </c>
      <c r="M9" s="20"/>
      <c r="N9" s="20">
        <v>1645570</v>
      </c>
      <c r="O9" s="20"/>
      <c r="P9" s="20"/>
      <c r="Q9" s="20"/>
      <c r="R9" s="20"/>
      <c r="S9" s="20"/>
      <c r="T9" s="20"/>
      <c r="U9" s="20"/>
      <c r="V9" s="20"/>
      <c r="W9" s="20">
        <v>1645570</v>
      </c>
      <c r="X9" s="20">
        <v>499998</v>
      </c>
      <c r="Y9" s="20">
        <v>1145572</v>
      </c>
      <c r="Z9" s="21">
        <v>229.11531646126585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-10323193</v>
      </c>
      <c r="F14" s="20">
        <v>-10323193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-5161596</v>
      </c>
      <c r="Y14" s="20">
        <v>5161596</v>
      </c>
      <c r="Z14" s="21">
        <v>-100</v>
      </c>
      <c r="AA14" s="22">
        <v>-10323193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-9204177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1645570</v>
      </c>
      <c r="M17" s="28">
        <f t="shared" si="0"/>
        <v>0</v>
      </c>
      <c r="N17" s="28">
        <f t="shared" si="0"/>
        <v>1645570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1645570</v>
      </c>
      <c r="X17" s="28">
        <f t="shared" si="0"/>
        <v>-4602090</v>
      </c>
      <c r="Y17" s="28">
        <f t="shared" si="0"/>
        <v>6247660</v>
      </c>
      <c r="Z17" s="29">
        <f>+IF(X17&lt;&gt;0,+(Y17/X17)*100,0)</f>
        <v>-135.75701474764728</v>
      </c>
      <c r="AA17" s="30">
        <f>SUM(AA6:AA16)</f>
        <v>-9204177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-3500000</v>
      </c>
      <c r="F26" s="20">
        <v>-3500000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-1750002</v>
      </c>
      <c r="Y26" s="20">
        <v>1750002</v>
      </c>
      <c r="Z26" s="21">
        <v>-100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-1750002</v>
      </c>
      <c r="Y27" s="28">
        <f t="shared" si="1"/>
        <v>1750002</v>
      </c>
      <c r="Z27" s="29">
        <f>+IF(X27&lt;&gt;0,+(Y27/X27)*100,0)</f>
        <v>-100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-12704177</v>
      </c>
      <c r="F38" s="2">
        <f t="shared" si="3"/>
        <v>-12704177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1645570</v>
      </c>
      <c r="M38" s="2">
        <f t="shared" si="3"/>
        <v>0</v>
      </c>
      <c r="N38" s="2">
        <f t="shared" si="3"/>
        <v>1645570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1645570</v>
      </c>
      <c r="X38" s="2">
        <f t="shared" si="3"/>
        <v>-6352092</v>
      </c>
      <c r="Y38" s="2">
        <f t="shared" si="3"/>
        <v>7997662</v>
      </c>
      <c r="Z38" s="34">
        <f>+IF(X38&lt;&gt;0,+(Y38/X38)*100,0)</f>
        <v>-125.90595350319234</v>
      </c>
      <c r="AA38" s="35">
        <f>+AA17+AA27+AA36</f>
        <v>-12704177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1645570</v>
      </c>
      <c r="N39" s="2">
        <f>+K39</f>
        <v>0</v>
      </c>
      <c r="O39" s="2">
        <f>+M40+O60</f>
        <v>1645570</v>
      </c>
      <c r="P39" s="2">
        <f>+O40+P60</f>
        <v>1645570</v>
      </c>
      <c r="Q39" s="2">
        <f>+P40+Q60</f>
        <v>1645570</v>
      </c>
      <c r="R39" s="2">
        <f>+O39</f>
        <v>1645570</v>
      </c>
      <c r="S39" s="2">
        <f>+Q40+S60</f>
        <v>1645570</v>
      </c>
      <c r="T39" s="2">
        <f>+S40+T60</f>
        <v>1645570</v>
      </c>
      <c r="U39" s="2">
        <f>+T40+U60</f>
        <v>1645570</v>
      </c>
      <c r="V39" s="2">
        <f>+S39</f>
        <v>1645570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-12704177</v>
      </c>
      <c r="F40" s="45">
        <f t="shared" si="4"/>
        <v>-12704177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1645570</v>
      </c>
      <c r="M40" s="45">
        <f t="shared" si="4"/>
        <v>1645570</v>
      </c>
      <c r="N40" s="45">
        <f>+M40</f>
        <v>1645570</v>
      </c>
      <c r="O40" s="45">
        <f t="shared" si="4"/>
        <v>1645570</v>
      </c>
      <c r="P40" s="45">
        <f t="shared" si="4"/>
        <v>1645570</v>
      </c>
      <c r="Q40" s="45">
        <f t="shared" si="4"/>
        <v>1645570</v>
      </c>
      <c r="R40" s="45">
        <f>+Q40</f>
        <v>1645570</v>
      </c>
      <c r="S40" s="45">
        <f t="shared" si="4"/>
        <v>1645570</v>
      </c>
      <c r="T40" s="45">
        <f t="shared" si="4"/>
        <v>1645570</v>
      </c>
      <c r="U40" s="45">
        <f t="shared" si="4"/>
        <v>1645570</v>
      </c>
      <c r="V40" s="45">
        <f>+U40</f>
        <v>1645570</v>
      </c>
      <c r="W40" s="45">
        <f>+V40</f>
        <v>1645570</v>
      </c>
      <c r="X40" s="45">
        <f t="shared" si="4"/>
        <v>-6352092</v>
      </c>
      <c r="Y40" s="45">
        <f t="shared" si="4"/>
        <v>7997662</v>
      </c>
      <c r="Z40" s="46">
        <f>+IF(X40&lt;&gt;0,+(Y40/X40)*100,0)</f>
        <v>-125.90595350319234</v>
      </c>
      <c r="AA40" s="47">
        <f t="shared" si="4"/>
        <v>-12704177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10244481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5122236</v>
      </c>
      <c r="Y7" s="20">
        <v>-5122236</v>
      </c>
      <c r="Z7" s="21">
        <v>-100</v>
      </c>
      <c r="AA7" s="22">
        <v>10244481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5376870</v>
      </c>
      <c r="Y9" s="20">
        <v>-5376870</v>
      </c>
      <c r="Z9" s="21">
        <v>-100</v>
      </c>
      <c r="AA9" s="22">
        <v>10753744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-28750</v>
      </c>
      <c r="F14" s="20">
        <v>-28750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-14376</v>
      </c>
      <c r="Y14" s="20">
        <v>14376</v>
      </c>
      <c r="Z14" s="21">
        <v>-100</v>
      </c>
      <c r="AA14" s="22">
        <v>-28750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20969475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10484730</v>
      </c>
      <c r="Y17" s="28">
        <f t="shared" si="0"/>
        <v>-10484730</v>
      </c>
      <c r="Z17" s="29">
        <f>+IF(X17&lt;&gt;0,+(Y17/X17)*100,0)</f>
        <v>-100</v>
      </c>
      <c r="AA17" s="30">
        <f>SUM(AA6:AA16)</f>
        <v>20969475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20969475</v>
      </c>
      <c r="F38" s="2">
        <f t="shared" si="3"/>
        <v>20969475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10484730</v>
      </c>
      <c r="Y38" s="2">
        <f t="shared" si="3"/>
        <v>-10484730</v>
      </c>
      <c r="Z38" s="34">
        <f>+IF(X38&lt;&gt;0,+(Y38/X38)*100,0)</f>
        <v>-100</v>
      </c>
      <c r="AA38" s="35">
        <f>+AA17+AA27+AA36</f>
        <v>20969475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20969475</v>
      </c>
      <c r="F40" s="45">
        <f t="shared" si="4"/>
        <v>20969475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10484730</v>
      </c>
      <c r="Y40" s="45">
        <f t="shared" si="4"/>
        <v>-10484730</v>
      </c>
      <c r="Z40" s="46">
        <f>+IF(X40&lt;&gt;0,+(Y40/X40)*100,0)</f>
        <v>-100</v>
      </c>
      <c r="AA40" s="47">
        <f t="shared" si="4"/>
        <v>20969475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5845530</v>
      </c>
      <c r="Y7" s="20">
        <v>-5845530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5845530</v>
      </c>
      <c r="Y17" s="28">
        <f t="shared" si="0"/>
        <v>-5845530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11691058</v>
      </c>
      <c r="F38" s="2">
        <f t="shared" si="3"/>
        <v>11691058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5845530</v>
      </c>
      <c r="Y38" s="2">
        <f t="shared" si="3"/>
        <v>-5845530</v>
      </c>
      <c r="Z38" s="34">
        <f>+IF(X38&lt;&gt;0,+(Y38/X38)*100,0)</f>
        <v>-100</v>
      </c>
      <c r="AA38" s="35">
        <f>+AA17+AA27+AA36</f>
        <v>11691058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11691058</v>
      </c>
      <c r="F40" s="45">
        <f t="shared" si="4"/>
        <v>11691058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5845530</v>
      </c>
      <c r="Y40" s="45">
        <f t="shared" si="4"/>
        <v>-5845530</v>
      </c>
      <c r="Z40" s="46">
        <f>+IF(X40&lt;&gt;0,+(Y40/X40)*100,0)</f>
        <v>-100</v>
      </c>
      <c r="AA40" s="47">
        <f t="shared" si="4"/>
        <v>11691058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>
        <v>108733</v>
      </c>
      <c r="M7" s="20"/>
      <c r="N7" s="20">
        <v>108733</v>
      </c>
      <c r="O7" s="20"/>
      <c r="P7" s="20"/>
      <c r="Q7" s="20"/>
      <c r="R7" s="20"/>
      <c r="S7" s="20"/>
      <c r="T7" s="20"/>
      <c r="U7" s="20"/>
      <c r="V7" s="20"/>
      <c r="W7" s="20">
        <v>250244</v>
      </c>
      <c r="X7" s="20">
        <v>3161832</v>
      </c>
      <c r="Y7" s="20">
        <v>-2911588</v>
      </c>
      <c r="Z7" s="21">
        <v>-92.085474497063728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695628</v>
      </c>
      <c r="Y9" s="20">
        <v>-695628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-41062</v>
      </c>
      <c r="D14" s="18"/>
      <c r="E14" s="19">
        <v>-6611148</v>
      </c>
      <c r="F14" s="20">
        <v>-6611148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-3305574</v>
      </c>
      <c r="Y14" s="20">
        <v>3305574</v>
      </c>
      <c r="Z14" s="21">
        <v>-100</v>
      </c>
      <c r="AA14" s="22">
        <v>-6611148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1103772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108733</v>
      </c>
      <c r="M17" s="28">
        <f t="shared" si="0"/>
        <v>0</v>
      </c>
      <c r="N17" s="28">
        <f t="shared" si="0"/>
        <v>108733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250244</v>
      </c>
      <c r="X17" s="28">
        <f t="shared" si="0"/>
        <v>551886</v>
      </c>
      <c r="Y17" s="28">
        <f t="shared" si="0"/>
        <v>-301642</v>
      </c>
      <c r="Z17" s="29">
        <f>+IF(X17&lt;&gt;0,+(Y17/X17)*100,0)</f>
        <v>-54.656577626538819</v>
      </c>
      <c r="AA17" s="30">
        <f>SUM(AA6:AA16)</f>
        <v>1103772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1925701</v>
      </c>
      <c r="D38" s="32">
        <f>+D17+D27+D36</f>
        <v>0</v>
      </c>
      <c r="E38" s="33">
        <f t="shared" si="3"/>
        <v>1103772</v>
      </c>
      <c r="F38" s="2">
        <f t="shared" si="3"/>
        <v>1103772</v>
      </c>
      <c r="G38" s="2">
        <f t="shared" si="3"/>
        <v>0</v>
      </c>
      <c r="H38" s="2">
        <f t="shared" si="3"/>
        <v>88135</v>
      </c>
      <c r="I38" s="2">
        <f t="shared" si="3"/>
        <v>53376</v>
      </c>
      <c r="J38" s="2">
        <f t="shared" si="3"/>
        <v>141511</v>
      </c>
      <c r="K38" s="2">
        <f t="shared" si="3"/>
        <v>0</v>
      </c>
      <c r="L38" s="2">
        <f t="shared" si="3"/>
        <v>108733</v>
      </c>
      <c r="M38" s="2">
        <f t="shared" si="3"/>
        <v>0</v>
      </c>
      <c r="N38" s="2">
        <f t="shared" si="3"/>
        <v>108733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250244</v>
      </c>
      <c r="X38" s="2">
        <f t="shared" si="3"/>
        <v>551886</v>
      </c>
      <c r="Y38" s="2">
        <f t="shared" si="3"/>
        <v>-301642</v>
      </c>
      <c r="Z38" s="34">
        <f>+IF(X38&lt;&gt;0,+(Y38/X38)*100,0)</f>
        <v>-54.656577626538819</v>
      </c>
      <c r="AA38" s="35">
        <f>+AA17+AA27+AA36</f>
        <v>1103772</v>
      </c>
    </row>
    <row r="39" spans="1:27" x14ac:dyDescent="0.25">
      <c r="A39" s="23" t="s">
        <v>60</v>
      </c>
      <c r="B39" s="17"/>
      <c r="C39" s="32">
        <v>-110228507</v>
      </c>
      <c r="D39" s="32"/>
      <c r="E39" s="33"/>
      <c r="F39" s="2"/>
      <c r="G39" s="2"/>
      <c r="H39" s="2">
        <f>+G40+H60</f>
        <v>-106861550</v>
      </c>
      <c r="I39" s="2">
        <f>+H40+I60</f>
        <v>-106773415</v>
      </c>
      <c r="J39" s="2">
        <f>+G39</f>
        <v>0</v>
      </c>
      <c r="K39" s="2">
        <f>+I40+K60</f>
        <v>-106720039</v>
      </c>
      <c r="L39" s="2">
        <f>+K40+L60</f>
        <v>-106720039</v>
      </c>
      <c r="M39" s="2">
        <f>+L40+M60</f>
        <v>-106611306</v>
      </c>
      <c r="N39" s="2">
        <f>+K39</f>
        <v>-106720039</v>
      </c>
      <c r="O39" s="2">
        <f>+M40+O60</f>
        <v>-106611306</v>
      </c>
      <c r="P39" s="2">
        <f>+O40+P60</f>
        <v>-106611306</v>
      </c>
      <c r="Q39" s="2">
        <f>+P40+Q60</f>
        <v>-106611306</v>
      </c>
      <c r="R39" s="2">
        <f>+O39</f>
        <v>-106611306</v>
      </c>
      <c r="S39" s="2">
        <f>+Q40+S60</f>
        <v>-106611306</v>
      </c>
      <c r="T39" s="2">
        <f>+S40+T60</f>
        <v>-106611306</v>
      </c>
      <c r="U39" s="2">
        <f>+T40+U60</f>
        <v>-106611306</v>
      </c>
      <c r="V39" s="2">
        <f>+S39</f>
        <v>-106611306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-108302806</v>
      </c>
      <c r="D40" s="43">
        <f t="shared" ref="D40:AA40" si="4">+D38+D39</f>
        <v>0</v>
      </c>
      <c r="E40" s="44">
        <f t="shared" si="4"/>
        <v>1103772</v>
      </c>
      <c r="F40" s="45">
        <f t="shared" si="4"/>
        <v>1103772</v>
      </c>
      <c r="G40" s="45">
        <f t="shared" si="4"/>
        <v>0</v>
      </c>
      <c r="H40" s="45">
        <f t="shared" si="4"/>
        <v>-106773415</v>
      </c>
      <c r="I40" s="45">
        <f t="shared" si="4"/>
        <v>-106720039</v>
      </c>
      <c r="J40" s="45">
        <f>+I40</f>
        <v>-106720039</v>
      </c>
      <c r="K40" s="45">
        <f t="shared" si="4"/>
        <v>-106720039</v>
      </c>
      <c r="L40" s="45">
        <f t="shared" si="4"/>
        <v>-106611306</v>
      </c>
      <c r="M40" s="45">
        <f t="shared" si="4"/>
        <v>-106611306</v>
      </c>
      <c r="N40" s="45">
        <f>+M40</f>
        <v>-106611306</v>
      </c>
      <c r="O40" s="45">
        <f t="shared" si="4"/>
        <v>-106611306</v>
      </c>
      <c r="P40" s="45">
        <f t="shared" si="4"/>
        <v>-106611306</v>
      </c>
      <c r="Q40" s="45">
        <f t="shared" si="4"/>
        <v>-106611306</v>
      </c>
      <c r="R40" s="45">
        <f>+Q40</f>
        <v>-106611306</v>
      </c>
      <c r="S40" s="45">
        <f t="shared" si="4"/>
        <v>-106611306</v>
      </c>
      <c r="T40" s="45">
        <f t="shared" si="4"/>
        <v>-106611306</v>
      </c>
      <c r="U40" s="45">
        <f t="shared" si="4"/>
        <v>-106611306</v>
      </c>
      <c r="V40" s="45">
        <f>+U40</f>
        <v>-106611306</v>
      </c>
      <c r="W40" s="45">
        <f>+V40</f>
        <v>-106611306</v>
      </c>
      <c r="X40" s="45">
        <f t="shared" si="4"/>
        <v>551886</v>
      </c>
      <c r="Y40" s="45">
        <f t="shared" si="4"/>
        <v>-301642</v>
      </c>
      <c r="Z40" s="46">
        <f>+IF(X40&lt;&gt;0,+(Y40/X40)*100,0)</f>
        <v>-54.656577626538819</v>
      </c>
      <c r="AA40" s="47">
        <f t="shared" si="4"/>
        <v>1103772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-592918</v>
      </c>
      <c r="D7" s="18"/>
      <c r="E7" s="19">
        <v>-896504</v>
      </c>
      <c r="F7" s="20">
        <v>-896504</v>
      </c>
      <c r="G7" s="20">
        <v>-230896</v>
      </c>
      <c r="H7" s="20">
        <v>-969317</v>
      </c>
      <c r="I7" s="20">
        <v>-1485962</v>
      </c>
      <c r="J7" s="20">
        <v>-2686175</v>
      </c>
      <c r="K7" s="20">
        <v>-980276</v>
      </c>
      <c r="L7" s="20">
        <v>-1032511</v>
      </c>
      <c r="M7" s="20">
        <v>-613668</v>
      </c>
      <c r="N7" s="20">
        <v>-2626455</v>
      </c>
      <c r="O7" s="20"/>
      <c r="P7" s="20"/>
      <c r="Q7" s="20"/>
      <c r="R7" s="20"/>
      <c r="S7" s="20"/>
      <c r="T7" s="20"/>
      <c r="U7" s="20"/>
      <c r="V7" s="20"/>
      <c r="W7" s="20">
        <v>-5312630</v>
      </c>
      <c r="X7" s="20">
        <v>-448254</v>
      </c>
      <c r="Y7" s="20">
        <v>-4864376</v>
      </c>
      <c r="Z7" s="21">
        <v>1085.1829543071563</v>
      </c>
      <c r="AA7" s="22">
        <v>-896504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10447002</v>
      </c>
      <c r="Y10" s="20">
        <v>-10447002</v>
      </c>
      <c r="Z10" s="21">
        <v>-100</v>
      </c>
      <c r="AA10" s="22">
        <v>20894000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-15804469</v>
      </c>
      <c r="F14" s="20">
        <v>-15804469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-7902246</v>
      </c>
      <c r="Y14" s="20">
        <v>7902246</v>
      </c>
      <c r="Z14" s="21">
        <v>-100</v>
      </c>
      <c r="AA14" s="22">
        <v>-15804469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-592918</v>
      </c>
      <c r="D17" s="26">
        <f>SUM(D6:D16)</f>
        <v>0</v>
      </c>
      <c r="E17" s="27">
        <f t="shared" si="0"/>
        <v>4193027</v>
      </c>
      <c r="F17" s="28">
        <f t="shared" si="0"/>
        <v>4193027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-980276</v>
      </c>
      <c r="L17" s="28">
        <f t="shared" si="0"/>
        <v>-1032511</v>
      </c>
      <c r="M17" s="28">
        <f t="shared" si="0"/>
        <v>-613668</v>
      </c>
      <c r="N17" s="28">
        <f t="shared" si="0"/>
        <v>-2626455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-5312630</v>
      </c>
      <c r="X17" s="28">
        <f t="shared" si="0"/>
        <v>2096502</v>
      </c>
      <c r="Y17" s="28">
        <f t="shared" si="0"/>
        <v>-7409132</v>
      </c>
      <c r="Z17" s="29">
        <f>+IF(X17&lt;&gt;0,+(Y17/X17)*100,0)</f>
        <v>-353.40448041547302</v>
      </c>
      <c r="AA17" s="30">
        <f>SUM(AA6:AA16)</f>
        <v>4193027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-592918</v>
      </c>
      <c r="D38" s="32">
        <f>+D17+D27+D36</f>
        <v>0</v>
      </c>
      <c r="E38" s="33">
        <f t="shared" si="3"/>
        <v>4193027</v>
      </c>
      <c r="F38" s="2">
        <f t="shared" si="3"/>
        <v>4193027</v>
      </c>
      <c r="G38" s="2">
        <f t="shared" si="3"/>
        <v>-230896</v>
      </c>
      <c r="H38" s="2">
        <f t="shared" si="3"/>
        <v>-969317</v>
      </c>
      <c r="I38" s="2">
        <f t="shared" si="3"/>
        <v>-1485962</v>
      </c>
      <c r="J38" s="2">
        <f t="shared" si="3"/>
        <v>-2686175</v>
      </c>
      <c r="K38" s="2">
        <f t="shared" si="3"/>
        <v>-980276</v>
      </c>
      <c r="L38" s="2">
        <f t="shared" si="3"/>
        <v>-1032511</v>
      </c>
      <c r="M38" s="2">
        <f t="shared" si="3"/>
        <v>-613668</v>
      </c>
      <c r="N38" s="2">
        <f t="shared" si="3"/>
        <v>-2626455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-5312630</v>
      </c>
      <c r="X38" s="2">
        <f t="shared" si="3"/>
        <v>2096502</v>
      </c>
      <c r="Y38" s="2">
        <f t="shared" si="3"/>
        <v>-7409132</v>
      </c>
      <c r="Z38" s="34">
        <f>+IF(X38&lt;&gt;0,+(Y38/X38)*100,0)</f>
        <v>-353.40448041547302</v>
      </c>
      <c r="AA38" s="35">
        <f>+AA17+AA27+AA36</f>
        <v>4193027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-230896</v>
      </c>
      <c r="I39" s="2">
        <f>+H40+I60</f>
        <v>-1200213</v>
      </c>
      <c r="J39" s="2">
        <f>+G39</f>
        <v>0</v>
      </c>
      <c r="K39" s="2">
        <f>+I40+K60</f>
        <v>-2686175</v>
      </c>
      <c r="L39" s="2">
        <f>+K40+L60</f>
        <v>-3666451</v>
      </c>
      <c r="M39" s="2">
        <f>+L40+M60</f>
        <v>-4698962</v>
      </c>
      <c r="N39" s="2">
        <f>+K39</f>
        <v>-2686175</v>
      </c>
      <c r="O39" s="2">
        <f>+M40+O60</f>
        <v>-5312630</v>
      </c>
      <c r="P39" s="2">
        <f>+O40+P60</f>
        <v>-5312630</v>
      </c>
      <c r="Q39" s="2">
        <f>+P40+Q60</f>
        <v>-5312630</v>
      </c>
      <c r="R39" s="2">
        <f>+O39</f>
        <v>-5312630</v>
      </c>
      <c r="S39" s="2">
        <f>+Q40+S60</f>
        <v>-5312630</v>
      </c>
      <c r="T39" s="2">
        <f>+S40+T60</f>
        <v>-5312630</v>
      </c>
      <c r="U39" s="2">
        <f>+T40+U60</f>
        <v>-5312630</v>
      </c>
      <c r="V39" s="2">
        <f>+S39</f>
        <v>-5312630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-592918</v>
      </c>
      <c r="D40" s="43">
        <f t="shared" ref="D40:AA40" si="4">+D38+D39</f>
        <v>0</v>
      </c>
      <c r="E40" s="44">
        <f t="shared" si="4"/>
        <v>4193027</v>
      </c>
      <c r="F40" s="45">
        <f t="shared" si="4"/>
        <v>4193027</v>
      </c>
      <c r="G40" s="45">
        <f t="shared" si="4"/>
        <v>-230896</v>
      </c>
      <c r="H40" s="45">
        <f t="shared" si="4"/>
        <v>-1200213</v>
      </c>
      <c r="I40" s="45">
        <f t="shared" si="4"/>
        <v>-2686175</v>
      </c>
      <c r="J40" s="45">
        <f>+I40</f>
        <v>-2686175</v>
      </c>
      <c r="K40" s="45">
        <f t="shared" si="4"/>
        <v>-3666451</v>
      </c>
      <c r="L40" s="45">
        <f t="shared" si="4"/>
        <v>-4698962</v>
      </c>
      <c r="M40" s="45">
        <f t="shared" si="4"/>
        <v>-5312630</v>
      </c>
      <c r="N40" s="45">
        <f>+M40</f>
        <v>-5312630</v>
      </c>
      <c r="O40" s="45">
        <f t="shared" si="4"/>
        <v>-5312630</v>
      </c>
      <c r="P40" s="45">
        <f t="shared" si="4"/>
        <v>-5312630</v>
      </c>
      <c r="Q40" s="45">
        <f t="shared" si="4"/>
        <v>-5312630</v>
      </c>
      <c r="R40" s="45">
        <f>+Q40</f>
        <v>-5312630</v>
      </c>
      <c r="S40" s="45">
        <f t="shared" si="4"/>
        <v>-5312630</v>
      </c>
      <c r="T40" s="45">
        <f t="shared" si="4"/>
        <v>-5312630</v>
      </c>
      <c r="U40" s="45">
        <f t="shared" si="4"/>
        <v>-5312630</v>
      </c>
      <c r="V40" s="45">
        <f>+U40</f>
        <v>-5312630</v>
      </c>
      <c r="W40" s="45">
        <f>+V40</f>
        <v>-5312630</v>
      </c>
      <c r="X40" s="45">
        <f t="shared" si="4"/>
        <v>2096502</v>
      </c>
      <c r="Y40" s="45">
        <f t="shared" si="4"/>
        <v>-7409132</v>
      </c>
      <c r="Z40" s="46">
        <f>+IF(X40&lt;&gt;0,+(Y40/X40)*100,0)</f>
        <v>-353.40448041547302</v>
      </c>
      <c r="AA40" s="47">
        <f t="shared" si="4"/>
        <v>4193027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2624052</v>
      </c>
      <c r="Y6" s="20">
        <v>-2624052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>
        <v>191725</v>
      </c>
      <c r="L7" s="20">
        <v>199323</v>
      </c>
      <c r="M7" s="20">
        <v>128751</v>
      </c>
      <c r="N7" s="20">
        <v>519799</v>
      </c>
      <c r="O7" s="20"/>
      <c r="P7" s="20"/>
      <c r="Q7" s="20"/>
      <c r="R7" s="20"/>
      <c r="S7" s="20"/>
      <c r="T7" s="20"/>
      <c r="U7" s="20"/>
      <c r="V7" s="20"/>
      <c r="W7" s="20">
        <v>616745</v>
      </c>
      <c r="X7" s="20">
        <v>5862116</v>
      </c>
      <c r="Y7" s="20">
        <v>-5245371</v>
      </c>
      <c r="Z7" s="21">
        <v>-89.479140296780201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>
        <v>32707</v>
      </c>
      <c r="L8" s="20">
        <v>30254</v>
      </c>
      <c r="M8" s="20">
        <v>35175</v>
      </c>
      <c r="N8" s="20">
        <v>98136</v>
      </c>
      <c r="O8" s="20"/>
      <c r="P8" s="20"/>
      <c r="Q8" s="20"/>
      <c r="R8" s="20"/>
      <c r="S8" s="20"/>
      <c r="T8" s="20"/>
      <c r="U8" s="20"/>
      <c r="V8" s="20"/>
      <c r="W8" s="20">
        <v>120061</v>
      </c>
      <c r="X8" s="20">
        <v>8628</v>
      </c>
      <c r="Y8" s="20">
        <v>111433</v>
      </c>
      <c r="Z8" s="21">
        <v>1291.5275846082523</v>
      </c>
      <c r="AA8" s="22">
        <v>17250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6764940</v>
      </c>
      <c r="Y11" s="20">
        <v>-6764940</v>
      </c>
      <c r="Z11" s="21">
        <v>-100</v>
      </c>
      <c r="AA11" s="22">
        <v>13529885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>
        <v>-1133214</v>
      </c>
      <c r="L14" s="20">
        <v>-1224572</v>
      </c>
      <c r="M14" s="20">
        <v>-1670679</v>
      </c>
      <c r="N14" s="20">
        <v>-4028465</v>
      </c>
      <c r="O14" s="20"/>
      <c r="P14" s="20"/>
      <c r="Q14" s="20"/>
      <c r="R14" s="20"/>
      <c r="S14" s="20"/>
      <c r="T14" s="20"/>
      <c r="U14" s="20"/>
      <c r="V14" s="20"/>
      <c r="W14" s="20">
        <v>-7073842</v>
      </c>
      <c r="X14" s="20">
        <v>-1910478</v>
      </c>
      <c r="Y14" s="20">
        <v>-5163364</v>
      </c>
      <c r="Z14" s="21">
        <v>270.2655565779873</v>
      </c>
      <c r="AA14" s="22">
        <v>-8424440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-908782</v>
      </c>
      <c r="L17" s="28">
        <f t="shared" si="0"/>
        <v>-994995</v>
      </c>
      <c r="M17" s="28">
        <f t="shared" si="0"/>
        <v>-1506753</v>
      </c>
      <c r="N17" s="28">
        <f t="shared" si="0"/>
        <v>-3410530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-6337036</v>
      </c>
      <c r="X17" s="28">
        <f t="shared" si="0"/>
        <v>13349258</v>
      </c>
      <c r="Y17" s="28">
        <f t="shared" si="0"/>
        <v>-19686294</v>
      </c>
      <c r="Z17" s="29">
        <f>+IF(X17&lt;&gt;0,+(Y17/X17)*100,0)</f>
        <v>-147.47107292405315</v>
      </c>
      <c r="AA17" s="30">
        <f>SUM(AA6:AA16)</f>
        <v>22095032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</v>
      </c>
      <c r="Y26" s="20">
        <v>2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</v>
      </c>
      <c r="Y27" s="28">
        <f t="shared" si="1"/>
        <v>2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-11251599</v>
      </c>
      <c r="D38" s="32">
        <f>+D17+D27+D36</f>
        <v>0</v>
      </c>
      <c r="E38" s="33">
        <f t="shared" si="3"/>
        <v>22095030</v>
      </c>
      <c r="F38" s="2">
        <f t="shared" si="3"/>
        <v>22095030</v>
      </c>
      <c r="G38" s="2">
        <f t="shared" si="3"/>
        <v>-914421</v>
      </c>
      <c r="H38" s="2">
        <f t="shared" si="3"/>
        <v>-879787</v>
      </c>
      <c r="I38" s="2">
        <f t="shared" si="3"/>
        <v>-1132298</v>
      </c>
      <c r="J38" s="2">
        <f t="shared" si="3"/>
        <v>-2926506</v>
      </c>
      <c r="K38" s="2">
        <f t="shared" si="3"/>
        <v>-908782</v>
      </c>
      <c r="L38" s="2">
        <f t="shared" si="3"/>
        <v>-994995</v>
      </c>
      <c r="M38" s="2">
        <f t="shared" si="3"/>
        <v>-1506753</v>
      </c>
      <c r="N38" s="2">
        <f t="shared" si="3"/>
        <v>-3410530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-6337036</v>
      </c>
      <c r="X38" s="2">
        <f t="shared" si="3"/>
        <v>13349256</v>
      </c>
      <c r="Y38" s="2">
        <f t="shared" si="3"/>
        <v>-19686292</v>
      </c>
      <c r="Z38" s="34">
        <f>+IF(X38&lt;&gt;0,+(Y38/X38)*100,0)</f>
        <v>-147.47108003622074</v>
      </c>
      <c r="AA38" s="35">
        <f>+AA17+AA27+AA36</f>
        <v>22095030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-914421</v>
      </c>
      <c r="I39" s="2">
        <f>+H40+I60</f>
        <v>-1794208</v>
      </c>
      <c r="J39" s="2">
        <f>+G39</f>
        <v>0</v>
      </c>
      <c r="K39" s="2">
        <f>+I40+K60</f>
        <v>-2926506</v>
      </c>
      <c r="L39" s="2">
        <f>+K40+L60</f>
        <v>-3835288</v>
      </c>
      <c r="M39" s="2">
        <f>+L40+M60</f>
        <v>-4830283</v>
      </c>
      <c r="N39" s="2">
        <f>+K39</f>
        <v>-2926506</v>
      </c>
      <c r="O39" s="2">
        <f>+M40+O60</f>
        <v>-6337036</v>
      </c>
      <c r="P39" s="2">
        <f>+O40+P60</f>
        <v>-6337036</v>
      </c>
      <c r="Q39" s="2">
        <f>+P40+Q60</f>
        <v>-6337036</v>
      </c>
      <c r="R39" s="2">
        <f>+O39</f>
        <v>-6337036</v>
      </c>
      <c r="S39" s="2">
        <f>+Q40+S60</f>
        <v>-6337036</v>
      </c>
      <c r="T39" s="2">
        <f>+S40+T60</f>
        <v>-6337036</v>
      </c>
      <c r="U39" s="2">
        <f>+T40+U60</f>
        <v>-6337036</v>
      </c>
      <c r="V39" s="2">
        <f>+S39</f>
        <v>-6337036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-11251599</v>
      </c>
      <c r="D40" s="43">
        <f t="shared" ref="D40:AA40" si="4">+D38+D39</f>
        <v>0</v>
      </c>
      <c r="E40" s="44">
        <f t="shared" si="4"/>
        <v>22095030</v>
      </c>
      <c r="F40" s="45">
        <f t="shared" si="4"/>
        <v>22095030</v>
      </c>
      <c r="G40" s="45">
        <f t="shared" si="4"/>
        <v>-914421</v>
      </c>
      <c r="H40" s="45">
        <f t="shared" si="4"/>
        <v>-1794208</v>
      </c>
      <c r="I40" s="45">
        <f t="shared" si="4"/>
        <v>-2926506</v>
      </c>
      <c r="J40" s="45">
        <f>+I40</f>
        <v>-2926506</v>
      </c>
      <c r="K40" s="45">
        <f t="shared" si="4"/>
        <v>-3835288</v>
      </c>
      <c r="L40" s="45">
        <f t="shared" si="4"/>
        <v>-4830283</v>
      </c>
      <c r="M40" s="45">
        <f t="shared" si="4"/>
        <v>-6337036</v>
      </c>
      <c r="N40" s="45">
        <f>+M40</f>
        <v>-6337036</v>
      </c>
      <c r="O40" s="45">
        <f t="shared" si="4"/>
        <v>-6337036</v>
      </c>
      <c r="P40" s="45">
        <f t="shared" si="4"/>
        <v>-6337036</v>
      </c>
      <c r="Q40" s="45">
        <f t="shared" si="4"/>
        <v>-6337036</v>
      </c>
      <c r="R40" s="45">
        <f>+Q40</f>
        <v>-6337036</v>
      </c>
      <c r="S40" s="45">
        <f t="shared" si="4"/>
        <v>-6337036</v>
      </c>
      <c r="T40" s="45">
        <f t="shared" si="4"/>
        <v>-6337036</v>
      </c>
      <c r="U40" s="45">
        <f t="shared" si="4"/>
        <v>-6337036</v>
      </c>
      <c r="V40" s="45">
        <f>+U40</f>
        <v>-6337036</v>
      </c>
      <c r="W40" s="45">
        <f>+V40</f>
        <v>-6337036</v>
      </c>
      <c r="X40" s="45">
        <f t="shared" si="4"/>
        <v>13349256</v>
      </c>
      <c r="Y40" s="45">
        <f t="shared" si="4"/>
        <v>-19686292</v>
      </c>
      <c r="Z40" s="46">
        <f>+IF(X40&lt;&gt;0,+(Y40/X40)*100,0)</f>
        <v>-147.47108003622074</v>
      </c>
      <c r="AA40" s="47">
        <f t="shared" si="4"/>
        <v>22095030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>
        <v>133413</v>
      </c>
      <c r="L7" s="20">
        <v>135459</v>
      </c>
      <c r="M7" s="20">
        <v>151424</v>
      </c>
      <c r="N7" s="20">
        <v>420296</v>
      </c>
      <c r="O7" s="20"/>
      <c r="P7" s="20"/>
      <c r="Q7" s="20"/>
      <c r="R7" s="20"/>
      <c r="S7" s="20"/>
      <c r="T7" s="20"/>
      <c r="U7" s="20"/>
      <c r="V7" s="20"/>
      <c r="W7" s="20">
        <v>862435</v>
      </c>
      <c r="X7" s="20">
        <v>5337150</v>
      </c>
      <c r="Y7" s="20">
        <v>-4474715</v>
      </c>
      <c r="Z7" s="21">
        <v>-83.840907600498397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148</v>
      </c>
      <c r="L8" s="20"/>
      <c r="M8" s="20"/>
      <c r="N8" s="20">
        <v>148</v>
      </c>
      <c r="O8" s="20"/>
      <c r="P8" s="20"/>
      <c r="Q8" s="20"/>
      <c r="R8" s="20"/>
      <c r="S8" s="20"/>
      <c r="T8" s="20"/>
      <c r="U8" s="20"/>
      <c r="V8" s="20"/>
      <c r="W8" s="20">
        <v>148</v>
      </c>
      <c r="X8" s="20"/>
      <c r="Y8" s="20">
        <v>148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>
        <v>-79234</v>
      </c>
      <c r="L14" s="20">
        <v>-25797</v>
      </c>
      <c r="M14" s="20">
        <v>-86477</v>
      </c>
      <c r="N14" s="20">
        <v>-191508</v>
      </c>
      <c r="O14" s="20"/>
      <c r="P14" s="20"/>
      <c r="Q14" s="20"/>
      <c r="R14" s="20"/>
      <c r="S14" s="20"/>
      <c r="T14" s="20"/>
      <c r="U14" s="20"/>
      <c r="V14" s="20"/>
      <c r="W14" s="20">
        <v>-384193</v>
      </c>
      <c r="X14" s="20">
        <v>-5051898</v>
      </c>
      <c r="Y14" s="20">
        <v>4667705</v>
      </c>
      <c r="Z14" s="21">
        <v>-92.395076068440019</v>
      </c>
      <c r="AA14" s="22">
        <v>-10103775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2355525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54327</v>
      </c>
      <c r="L17" s="28">
        <f t="shared" si="0"/>
        <v>109662</v>
      </c>
      <c r="M17" s="28">
        <f t="shared" si="0"/>
        <v>64947</v>
      </c>
      <c r="N17" s="28">
        <f t="shared" si="0"/>
        <v>228936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478390</v>
      </c>
      <c r="X17" s="28">
        <f t="shared" si="0"/>
        <v>1177752</v>
      </c>
      <c r="Y17" s="28">
        <f t="shared" si="0"/>
        <v>-699362</v>
      </c>
      <c r="Z17" s="29">
        <f>+IF(X17&lt;&gt;0,+(Y17/X17)*100,0)</f>
        <v>-59.381092114468927</v>
      </c>
      <c r="AA17" s="30">
        <f>SUM(AA6:AA16)</f>
        <v>2355525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</v>
      </c>
      <c r="F26" s="20">
        <v>-30000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</v>
      </c>
      <c r="Y26" s="20">
        <v>15000</v>
      </c>
      <c r="Z26" s="21">
        <v>-100</v>
      </c>
      <c r="AA26" s="22">
        <v>-30000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</v>
      </c>
      <c r="F27" s="28">
        <f t="shared" si="1"/>
        <v>-30000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</v>
      </c>
      <c r="Y27" s="28">
        <f t="shared" si="1"/>
        <v>15000</v>
      </c>
      <c r="Z27" s="29">
        <f>+IF(X27&lt;&gt;0,+(Y27/X27)*100,0)</f>
        <v>-100</v>
      </c>
      <c r="AA27" s="30">
        <f>SUM(AA21:AA26)</f>
        <v>-30000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1232566</v>
      </c>
      <c r="D38" s="32">
        <f>+D17+D27+D36</f>
        <v>0</v>
      </c>
      <c r="E38" s="33">
        <f t="shared" si="3"/>
        <v>2325525</v>
      </c>
      <c r="F38" s="2">
        <f t="shared" si="3"/>
        <v>2325525</v>
      </c>
      <c r="G38" s="2">
        <f t="shared" si="3"/>
        <v>117512</v>
      </c>
      <c r="H38" s="2">
        <f t="shared" si="3"/>
        <v>142388</v>
      </c>
      <c r="I38" s="2">
        <f t="shared" si="3"/>
        <v>-10446</v>
      </c>
      <c r="J38" s="2">
        <f t="shared" si="3"/>
        <v>249454</v>
      </c>
      <c r="K38" s="2">
        <f t="shared" si="3"/>
        <v>54327</v>
      </c>
      <c r="L38" s="2">
        <f t="shared" si="3"/>
        <v>109662</v>
      </c>
      <c r="M38" s="2">
        <f t="shared" si="3"/>
        <v>64947</v>
      </c>
      <c r="N38" s="2">
        <f t="shared" si="3"/>
        <v>228936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478390</v>
      </c>
      <c r="X38" s="2">
        <f t="shared" si="3"/>
        <v>1162752</v>
      </c>
      <c r="Y38" s="2">
        <f t="shared" si="3"/>
        <v>-684362</v>
      </c>
      <c r="Z38" s="34">
        <f>+IF(X38&lt;&gt;0,+(Y38/X38)*100,0)</f>
        <v>-58.857090763980622</v>
      </c>
      <c r="AA38" s="35">
        <f>+AA17+AA27+AA36</f>
        <v>2325525</v>
      </c>
    </row>
    <row r="39" spans="1:27" x14ac:dyDescent="0.25">
      <c r="A39" s="23" t="s">
        <v>60</v>
      </c>
      <c r="B39" s="17"/>
      <c r="C39" s="32">
        <v>3429462</v>
      </c>
      <c r="D39" s="32"/>
      <c r="E39" s="33">
        <v>-8524865</v>
      </c>
      <c r="F39" s="2">
        <v>-8524865</v>
      </c>
      <c r="G39" s="2">
        <v>4646097</v>
      </c>
      <c r="H39" s="2">
        <f>+G40+H60</f>
        <v>4763609</v>
      </c>
      <c r="I39" s="2">
        <f>+H40+I60</f>
        <v>4905997</v>
      </c>
      <c r="J39" s="2">
        <f>+G39</f>
        <v>4646097</v>
      </c>
      <c r="K39" s="2">
        <f>+I40+K60</f>
        <v>4895551</v>
      </c>
      <c r="L39" s="2">
        <f>+K40+L60</f>
        <v>4949878</v>
      </c>
      <c r="M39" s="2">
        <f>+L40+M60</f>
        <v>5059540</v>
      </c>
      <c r="N39" s="2">
        <f>+K39</f>
        <v>4895551</v>
      </c>
      <c r="O39" s="2">
        <f>+M40+O60</f>
        <v>5124487</v>
      </c>
      <c r="P39" s="2">
        <f>+O40+P60</f>
        <v>5124487</v>
      </c>
      <c r="Q39" s="2">
        <f>+P40+Q60</f>
        <v>5124487</v>
      </c>
      <c r="R39" s="2">
        <f>+O39</f>
        <v>5124487</v>
      </c>
      <c r="S39" s="2">
        <f>+Q40+S60</f>
        <v>5124487</v>
      </c>
      <c r="T39" s="2">
        <f>+S40+T60</f>
        <v>5124487</v>
      </c>
      <c r="U39" s="2">
        <f>+T40+U60</f>
        <v>5124487</v>
      </c>
      <c r="V39" s="2">
        <f>+S39</f>
        <v>5124487</v>
      </c>
      <c r="W39" s="2">
        <f>+G39</f>
        <v>4646097</v>
      </c>
      <c r="X39" s="2">
        <v>-8524865</v>
      </c>
      <c r="Y39" s="2">
        <f>+W39-X39</f>
        <v>13170962</v>
      </c>
      <c r="Z39" s="34">
        <f>+IF(X39&lt;&gt;0,+(Y39/X39)*100,0)</f>
        <v>-154.50053461257158</v>
      </c>
      <c r="AA39" s="35">
        <v>-8524865</v>
      </c>
    </row>
    <row r="40" spans="1:27" x14ac:dyDescent="0.25">
      <c r="A40" s="41" t="s">
        <v>62</v>
      </c>
      <c r="B40" s="42" t="s">
        <v>61</v>
      </c>
      <c r="C40" s="43">
        <f>+C38+C39</f>
        <v>4662028</v>
      </c>
      <c r="D40" s="43">
        <f t="shared" ref="D40:AA40" si="4">+D38+D39</f>
        <v>0</v>
      </c>
      <c r="E40" s="44">
        <f t="shared" si="4"/>
        <v>-6199340</v>
      </c>
      <c r="F40" s="45">
        <f t="shared" si="4"/>
        <v>-6199340</v>
      </c>
      <c r="G40" s="45">
        <f t="shared" si="4"/>
        <v>4763609</v>
      </c>
      <c r="H40" s="45">
        <f t="shared" si="4"/>
        <v>4905997</v>
      </c>
      <c r="I40" s="45">
        <f t="shared" si="4"/>
        <v>4895551</v>
      </c>
      <c r="J40" s="45">
        <f>+I40</f>
        <v>4895551</v>
      </c>
      <c r="K40" s="45">
        <f t="shared" si="4"/>
        <v>4949878</v>
      </c>
      <c r="L40" s="45">
        <f t="shared" si="4"/>
        <v>5059540</v>
      </c>
      <c r="M40" s="45">
        <f t="shared" si="4"/>
        <v>5124487</v>
      </c>
      <c r="N40" s="45">
        <f>+M40</f>
        <v>5124487</v>
      </c>
      <c r="O40" s="45">
        <f t="shared" si="4"/>
        <v>5124487</v>
      </c>
      <c r="P40" s="45">
        <f t="shared" si="4"/>
        <v>5124487</v>
      </c>
      <c r="Q40" s="45">
        <f t="shared" si="4"/>
        <v>5124487</v>
      </c>
      <c r="R40" s="45">
        <f>+Q40</f>
        <v>5124487</v>
      </c>
      <c r="S40" s="45">
        <f t="shared" si="4"/>
        <v>5124487</v>
      </c>
      <c r="T40" s="45">
        <f t="shared" si="4"/>
        <v>5124487</v>
      </c>
      <c r="U40" s="45">
        <f t="shared" si="4"/>
        <v>5124487</v>
      </c>
      <c r="V40" s="45">
        <f>+U40</f>
        <v>5124487</v>
      </c>
      <c r="W40" s="45">
        <f>+V40</f>
        <v>5124487</v>
      </c>
      <c r="X40" s="45">
        <f t="shared" si="4"/>
        <v>-7362113</v>
      </c>
      <c r="Y40" s="45">
        <f t="shared" si="4"/>
        <v>12486600</v>
      </c>
      <c r="Z40" s="46">
        <f>+IF(X40&lt;&gt;0,+(Y40/X40)*100,0)</f>
        <v>-169.60619865519587</v>
      </c>
      <c r="AA40" s="47">
        <f t="shared" si="4"/>
        <v>-6199340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/>
      <c r="P6" s="20"/>
      <c r="Q6" s="20"/>
      <c r="R6" s="20"/>
      <c r="S6" s="20"/>
      <c r="T6" s="20"/>
      <c r="U6" s="20"/>
      <c r="V6" s="20"/>
      <c r="W6" s="20">
        <v>14213</v>
      </c>
      <c r="X6" s="20"/>
      <c r="Y6" s="20">
        <v>14213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2330001</v>
      </c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>
        <v>339935</v>
      </c>
      <c r="L7" s="20"/>
      <c r="M7" s="20">
        <v>244007</v>
      </c>
      <c r="N7" s="20">
        <v>583942</v>
      </c>
      <c r="O7" s="20"/>
      <c r="P7" s="20"/>
      <c r="Q7" s="20"/>
      <c r="R7" s="20"/>
      <c r="S7" s="20"/>
      <c r="T7" s="20"/>
      <c r="U7" s="20"/>
      <c r="V7" s="20"/>
      <c r="W7" s="20">
        <v>1522890</v>
      </c>
      <c r="X7" s="20"/>
      <c r="Y7" s="20">
        <v>1522890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>
        <v>5604723</v>
      </c>
      <c r="L8" s="20">
        <v>13417</v>
      </c>
      <c r="M8" s="20">
        <v>5334238</v>
      </c>
      <c r="N8" s="20">
        <v>10952378</v>
      </c>
      <c r="O8" s="20"/>
      <c r="P8" s="20"/>
      <c r="Q8" s="20"/>
      <c r="R8" s="20"/>
      <c r="S8" s="20"/>
      <c r="T8" s="20"/>
      <c r="U8" s="20"/>
      <c r="V8" s="20"/>
      <c r="W8" s="20">
        <v>19359979</v>
      </c>
      <c r="X8" s="20"/>
      <c r="Y8" s="20">
        <v>19359979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823782</v>
      </c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>
        <v>90366</v>
      </c>
      <c r="L11" s="20">
        <v>-89079</v>
      </c>
      <c r="M11" s="20">
        <v>21113</v>
      </c>
      <c r="N11" s="20">
        <v>22400</v>
      </c>
      <c r="O11" s="20"/>
      <c r="P11" s="20"/>
      <c r="Q11" s="20"/>
      <c r="R11" s="20"/>
      <c r="S11" s="20"/>
      <c r="T11" s="20"/>
      <c r="U11" s="20"/>
      <c r="V11" s="20"/>
      <c r="W11" s="20">
        <v>177059</v>
      </c>
      <c r="X11" s="20"/>
      <c r="Y11" s="20">
        <v>177059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29478245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6035024</v>
      </c>
      <c r="L17" s="28">
        <f t="shared" si="0"/>
        <v>-62197</v>
      </c>
      <c r="M17" s="28">
        <f t="shared" si="0"/>
        <v>5599358</v>
      </c>
      <c r="N17" s="28">
        <f t="shared" si="0"/>
        <v>11572185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21074141</v>
      </c>
      <c r="X17" s="28">
        <f t="shared" si="0"/>
        <v>0</v>
      </c>
      <c r="Y17" s="28">
        <f t="shared" si="0"/>
        <v>21074141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29478245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1341169</v>
      </c>
      <c r="H38" s="2">
        <f t="shared" si="3"/>
        <v>6151907</v>
      </c>
      <c r="I38" s="2">
        <f t="shared" si="3"/>
        <v>2008880</v>
      </c>
      <c r="J38" s="2">
        <f t="shared" si="3"/>
        <v>9501956</v>
      </c>
      <c r="K38" s="2">
        <f t="shared" si="3"/>
        <v>6035024</v>
      </c>
      <c r="L38" s="2">
        <f t="shared" si="3"/>
        <v>-62197</v>
      </c>
      <c r="M38" s="2">
        <f t="shared" si="3"/>
        <v>5599358</v>
      </c>
      <c r="N38" s="2">
        <f t="shared" si="3"/>
        <v>11572185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21074141</v>
      </c>
      <c r="X38" s="2">
        <f t="shared" si="3"/>
        <v>0</v>
      </c>
      <c r="Y38" s="2">
        <f t="shared" si="3"/>
        <v>21074141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1341169</v>
      </c>
      <c r="I39" s="2">
        <f>+H40+I60</f>
        <v>7493076</v>
      </c>
      <c r="J39" s="2">
        <f>+G39</f>
        <v>0</v>
      </c>
      <c r="K39" s="2">
        <f>+I40+K60</f>
        <v>9501956</v>
      </c>
      <c r="L39" s="2">
        <f>+K40+L60</f>
        <v>15536980</v>
      </c>
      <c r="M39" s="2">
        <f>+L40+M60</f>
        <v>15474783</v>
      </c>
      <c r="N39" s="2">
        <f>+K39</f>
        <v>9501956</v>
      </c>
      <c r="O39" s="2">
        <f>+M40+O60</f>
        <v>21074141</v>
      </c>
      <c r="P39" s="2">
        <f>+O40+P60</f>
        <v>21074141</v>
      </c>
      <c r="Q39" s="2">
        <f>+P40+Q60</f>
        <v>21074141</v>
      </c>
      <c r="R39" s="2">
        <f>+O39</f>
        <v>21074141</v>
      </c>
      <c r="S39" s="2">
        <f>+Q40+S60</f>
        <v>21074141</v>
      </c>
      <c r="T39" s="2">
        <f>+S40+T60</f>
        <v>21074141</v>
      </c>
      <c r="U39" s="2">
        <f>+T40+U60</f>
        <v>21074141</v>
      </c>
      <c r="V39" s="2">
        <f>+S39</f>
        <v>21074141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29478245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1341169</v>
      </c>
      <c r="H40" s="45">
        <f t="shared" si="4"/>
        <v>7493076</v>
      </c>
      <c r="I40" s="45">
        <f t="shared" si="4"/>
        <v>9501956</v>
      </c>
      <c r="J40" s="45">
        <f>+I40</f>
        <v>9501956</v>
      </c>
      <c r="K40" s="45">
        <f t="shared" si="4"/>
        <v>15536980</v>
      </c>
      <c r="L40" s="45">
        <f t="shared" si="4"/>
        <v>15474783</v>
      </c>
      <c r="M40" s="45">
        <f t="shared" si="4"/>
        <v>21074141</v>
      </c>
      <c r="N40" s="45">
        <f>+M40</f>
        <v>21074141</v>
      </c>
      <c r="O40" s="45">
        <f t="shared" si="4"/>
        <v>21074141</v>
      </c>
      <c r="P40" s="45">
        <f t="shared" si="4"/>
        <v>21074141</v>
      </c>
      <c r="Q40" s="45">
        <f t="shared" si="4"/>
        <v>21074141</v>
      </c>
      <c r="R40" s="45">
        <f>+Q40</f>
        <v>21074141</v>
      </c>
      <c r="S40" s="45">
        <f t="shared" si="4"/>
        <v>21074141</v>
      </c>
      <c r="T40" s="45">
        <f t="shared" si="4"/>
        <v>21074141</v>
      </c>
      <c r="U40" s="45">
        <f t="shared" si="4"/>
        <v>21074141</v>
      </c>
      <c r="V40" s="45">
        <f>+U40</f>
        <v>21074141</v>
      </c>
      <c r="W40" s="45">
        <f>+V40</f>
        <v>21074141</v>
      </c>
      <c r="X40" s="45">
        <f t="shared" si="4"/>
        <v>0</v>
      </c>
      <c r="Y40" s="45">
        <f t="shared" si="4"/>
        <v>21074141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56247372</v>
      </c>
      <c r="G7" s="20">
        <v>4726</v>
      </c>
      <c r="H7" s="20">
        <v>4379</v>
      </c>
      <c r="I7" s="20">
        <v>6363</v>
      </c>
      <c r="J7" s="20">
        <v>15468</v>
      </c>
      <c r="K7" s="20">
        <v>9855</v>
      </c>
      <c r="L7" s="20">
        <v>8005</v>
      </c>
      <c r="M7" s="20">
        <v>6631</v>
      </c>
      <c r="N7" s="20">
        <v>24491</v>
      </c>
      <c r="O7" s="20"/>
      <c r="P7" s="20"/>
      <c r="Q7" s="20"/>
      <c r="R7" s="20"/>
      <c r="S7" s="20"/>
      <c r="T7" s="20"/>
      <c r="U7" s="20"/>
      <c r="V7" s="20"/>
      <c r="W7" s="20">
        <v>39959</v>
      </c>
      <c r="X7" s="20">
        <v>28123686</v>
      </c>
      <c r="Y7" s="20">
        <v>-28083727</v>
      </c>
      <c r="Z7" s="21">
        <v>-99.85791691743394</v>
      </c>
      <c r="AA7" s="22">
        <v>56247372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>
        <v>9898000</v>
      </c>
      <c r="N9" s="20">
        <v>9898000</v>
      </c>
      <c r="O9" s="20"/>
      <c r="P9" s="20"/>
      <c r="Q9" s="20"/>
      <c r="R9" s="20"/>
      <c r="S9" s="20"/>
      <c r="T9" s="20"/>
      <c r="U9" s="20"/>
      <c r="V9" s="20"/>
      <c r="W9" s="20">
        <v>22270473</v>
      </c>
      <c r="X9" s="20">
        <v>22271000</v>
      </c>
      <c r="Y9" s="20">
        <v>-527</v>
      </c>
      <c r="Z9" s="21"/>
      <c r="AA9" s="22">
        <v>29694000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-7550186</v>
      </c>
      <c r="D14" s="18"/>
      <c r="E14" s="19">
        <v>-40040136</v>
      </c>
      <c r="F14" s="20">
        <v>-40040136</v>
      </c>
      <c r="G14" s="20">
        <v>-326815</v>
      </c>
      <c r="H14" s="20">
        <v>-816808</v>
      </c>
      <c r="I14" s="20">
        <v>-381720</v>
      </c>
      <c r="J14" s="20">
        <v>-1525343</v>
      </c>
      <c r="K14" s="20">
        <v>-488500</v>
      </c>
      <c r="L14" s="20">
        <v>-379548</v>
      </c>
      <c r="M14" s="20">
        <v>-359605</v>
      </c>
      <c r="N14" s="20">
        <v>-1227653</v>
      </c>
      <c r="O14" s="20"/>
      <c r="P14" s="20"/>
      <c r="Q14" s="20"/>
      <c r="R14" s="20"/>
      <c r="S14" s="20"/>
      <c r="T14" s="20"/>
      <c r="U14" s="20"/>
      <c r="V14" s="20"/>
      <c r="W14" s="20">
        <v>-2752996</v>
      </c>
      <c r="X14" s="20">
        <v>-20020068</v>
      </c>
      <c r="Y14" s="20">
        <v>17267072</v>
      </c>
      <c r="Z14" s="21">
        <v>-86.248817936082929</v>
      </c>
      <c r="AA14" s="22">
        <v>-40040136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45901236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-478645</v>
      </c>
      <c r="L17" s="28">
        <f t="shared" si="0"/>
        <v>-371543</v>
      </c>
      <c r="M17" s="28">
        <f t="shared" si="0"/>
        <v>9545026</v>
      </c>
      <c r="N17" s="28">
        <f t="shared" si="0"/>
        <v>8694838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19557436</v>
      </c>
      <c r="X17" s="28">
        <f t="shared" si="0"/>
        <v>30374618</v>
      </c>
      <c r="Y17" s="28">
        <f t="shared" si="0"/>
        <v>-10817182</v>
      </c>
      <c r="Z17" s="29">
        <f>+IF(X17&lt;&gt;0,+(Y17/X17)*100,0)</f>
        <v>-35.612569679065594</v>
      </c>
      <c r="AA17" s="30">
        <f>SUM(AA6:AA16)</f>
        <v>45901236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-161168</v>
      </c>
      <c r="D26" s="18"/>
      <c r="E26" s="19">
        <v>-1324992</v>
      </c>
      <c r="F26" s="20">
        <v>-1324992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-662496</v>
      </c>
      <c r="Y26" s="20">
        <v>662496</v>
      </c>
      <c r="Z26" s="21">
        <v>-100</v>
      </c>
      <c r="AA26" s="22">
        <v>-1324992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-161168</v>
      </c>
      <c r="D27" s="26">
        <f>SUM(D21:D26)</f>
        <v>0</v>
      </c>
      <c r="E27" s="27">
        <f t="shared" si="1"/>
        <v>-1324992</v>
      </c>
      <c r="F27" s="28">
        <f t="shared" si="1"/>
        <v>-1324992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-662496</v>
      </c>
      <c r="Y27" s="28">
        <f t="shared" si="1"/>
        <v>662496</v>
      </c>
      <c r="Z27" s="29">
        <f>+IF(X27&lt;&gt;0,+(Y27/X27)*100,0)</f>
        <v>-100</v>
      </c>
      <c r="AA27" s="30">
        <f>SUM(AA21:AA26)</f>
        <v>-1324992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30126559</v>
      </c>
      <c r="D38" s="32">
        <f>+D17+D27+D36</f>
        <v>0</v>
      </c>
      <c r="E38" s="33">
        <f t="shared" si="3"/>
        <v>44576244</v>
      </c>
      <c r="F38" s="2">
        <f t="shared" si="3"/>
        <v>44576244</v>
      </c>
      <c r="G38" s="2">
        <f t="shared" si="3"/>
        <v>12050384</v>
      </c>
      <c r="H38" s="2">
        <f t="shared" si="3"/>
        <v>-812429</v>
      </c>
      <c r="I38" s="2">
        <f t="shared" si="3"/>
        <v>-375357</v>
      </c>
      <c r="J38" s="2">
        <f t="shared" si="3"/>
        <v>10862598</v>
      </c>
      <c r="K38" s="2">
        <f t="shared" si="3"/>
        <v>-478645</v>
      </c>
      <c r="L38" s="2">
        <f t="shared" si="3"/>
        <v>-371543</v>
      </c>
      <c r="M38" s="2">
        <f t="shared" si="3"/>
        <v>9545026</v>
      </c>
      <c r="N38" s="2">
        <f t="shared" si="3"/>
        <v>8694838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19557436</v>
      </c>
      <c r="X38" s="2">
        <f t="shared" si="3"/>
        <v>29712122</v>
      </c>
      <c r="Y38" s="2">
        <f t="shared" si="3"/>
        <v>-10154686</v>
      </c>
      <c r="Z38" s="34">
        <f>+IF(X38&lt;&gt;0,+(Y38/X38)*100,0)</f>
        <v>-34.176912709230258</v>
      </c>
      <c r="AA38" s="35">
        <f>+AA17+AA27+AA36</f>
        <v>44576244</v>
      </c>
    </row>
    <row r="39" spans="1:27" x14ac:dyDescent="0.25">
      <c r="A39" s="23" t="s">
        <v>60</v>
      </c>
      <c r="B39" s="17"/>
      <c r="C39" s="32">
        <v>167692435</v>
      </c>
      <c r="D39" s="32"/>
      <c r="E39" s="33">
        <v>106140189</v>
      </c>
      <c r="F39" s="2">
        <v>106140189</v>
      </c>
      <c r="G39" s="2">
        <v>207493213</v>
      </c>
      <c r="H39" s="2">
        <f>+G40+H60</f>
        <v>219543597</v>
      </c>
      <c r="I39" s="2">
        <f>+H40+I60</f>
        <v>218731168</v>
      </c>
      <c r="J39" s="2">
        <f>+G39</f>
        <v>207493213</v>
      </c>
      <c r="K39" s="2">
        <f>+I40+K60</f>
        <v>218355811</v>
      </c>
      <c r="L39" s="2">
        <f>+K40+L60</f>
        <v>217877166</v>
      </c>
      <c r="M39" s="2">
        <f>+L40+M60</f>
        <v>217505623</v>
      </c>
      <c r="N39" s="2">
        <f>+K39</f>
        <v>218355811</v>
      </c>
      <c r="O39" s="2">
        <f>+M40+O60</f>
        <v>227050649</v>
      </c>
      <c r="P39" s="2">
        <f>+O40+P60</f>
        <v>227050649</v>
      </c>
      <c r="Q39" s="2">
        <f>+P40+Q60</f>
        <v>227050649</v>
      </c>
      <c r="R39" s="2">
        <f>+O39</f>
        <v>227050649</v>
      </c>
      <c r="S39" s="2">
        <f>+Q40+S60</f>
        <v>227050649</v>
      </c>
      <c r="T39" s="2">
        <f>+S40+T60</f>
        <v>227050649</v>
      </c>
      <c r="U39" s="2">
        <f>+T40+U60</f>
        <v>227050649</v>
      </c>
      <c r="V39" s="2">
        <f>+S39</f>
        <v>227050649</v>
      </c>
      <c r="W39" s="2">
        <f>+G39</f>
        <v>207493213</v>
      </c>
      <c r="X39" s="2">
        <v>106140189</v>
      </c>
      <c r="Y39" s="2">
        <f>+W39-X39</f>
        <v>101353024</v>
      </c>
      <c r="Z39" s="34">
        <f>+IF(X39&lt;&gt;0,+(Y39/X39)*100,0)</f>
        <v>95.489771551094563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197818994</v>
      </c>
      <c r="D40" s="43">
        <f t="shared" ref="D40:AA40" si="4">+D38+D39</f>
        <v>0</v>
      </c>
      <c r="E40" s="44">
        <f t="shared" si="4"/>
        <v>150716433</v>
      </c>
      <c r="F40" s="45">
        <f t="shared" si="4"/>
        <v>150716433</v>
      </c>
      <c r="G40" s="45">
        <f t="shared" si="4"/>
        <v>219543597</v>
      </c>
      <c r="H40" s="45">
        <f t="shared" si="4"/>
        <v>218731168</v>
      </c>
      <c r="I40" s="45">
        <f t="shared" si="4"/>
        <v>218355811</v>
      </c>
      <c r="J40" s="45">
        <f>+I40</f>
        <v>218355811</v>
      </c>
      <c r="K40" s="45">
        <f t="shared" si="4"/>
        <v>217877166</v>
      </c>
      <c r="L40" s="45">
        <f t="shared" si="4"/>
        <v>217505623</v>
      </c>
      <c r="M40" s="45">
        <f t="shared" si="4"/>
        <v>227050649</v>
      </c>
      <c r="N40" s="45">
        <f>+M40</f>
        <v>227050649</v>
      </c>
      <c r="O40" s="45">
        <f t="shared" si="4"/>
        <v>227050649</v>
      </c>
      <c r="P40" s="45">
        <f t="shared" si="4"/>
        <v>227050649</v>
      </c>
      <c r="Q40" s="45">
        <f t="shared" si="4"/>
        <v>227050649</v>
      </c>
      <c r="R40" s="45">
        <f>+Q40</f>
        <v>227050649</v>
      </c>
      <c r="S40" s="45">
        <f t="shared" si="4"/>
        <v>227050649</v>
      </c>
      <c r="T40" s="45">
        <f t="shared" si="4"/>
        <v>227050649</v>
      </c>
      <c r="U40" s="45">
        <f t="shared" si="4"/>
        <v>227050649</v>
      </c>
      <c r="V40" s="45">
        <f>+U40</f>
        <v>227050649</v>
      </c>
      <c r="W40" s="45">
        <f>+V40</f>
        <v>227050649</v>
      </c>
      <c r="X40" s="45">
        <f t="shared" si="4"/>
        <v>135852311</v>
      </c>
      <c r="Y40" s="45">
        <f t="shared" si="4"/>
        <v>91198338</v>
      </c>
      <c r="Z40" s="46">
        <f>+IF(X40&lt;&gt;0,+(Y40/X40)*100,0)</f>
        <v>67.130501740231722</v>
      </c>
      <c r="AA40" s="47">
        <f t="shared" si="4"/>
        <v>150716433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>
        <v>1057810</v>
      </c>
      <c r="L7" s="20">
        <v>928281</v>
      </c>
      <c r="M7" s="20">
        <v>615082</v>
      </c>
      <c r="N7" s="20">
        <v>2601173</v>
      </c>
      <c r="O7" s="20"/>
      <c r="P7" s="20"/>
      <c r="Q7" s="20"/>
      <c r="R7" s="20"/>
      <c r="S7" s="20"/>
      <c r="T7" s="20"/>
      <c r="U7" s="20"/>
      <c r="V7" s="20"/>
      <c r="W7" s="20">
        <v>5119409</v>
      </c>
      <c r="X7" s="20">
        <v>10566162</v>
      </c>
      <c r="Y7" s="20">
        <v>-5446753</v>
      </c>
      <c r="Z7" s="21">
        <v>-51.549020353842764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>
        <v>648000</v>
      </c>
      <c r="M9" s="20"/>
      <c r="N9" s="20">
        <v>648000</v>
      </c>
      <c r="O9" s="20"/>
      <c r="P9" s="20"/>
      <c r="Q9" s="20"/>
      <c r="R9" s="20"/>
      <c r="S9" s="20"/>
      <c r="T9" s="20"/>
      <c r="U9" s="20"/>
      <c r="V9" s="20"/>
      <c r="W9" s="20">
        <v>1026649</v>
      </c>
      <c r="X9" s="20">
        <v>6404372</v>
      </c>
      <c r="Y9" s="20">
        <v>-5377723</v>
      </c>
      <c r="Z9" s="21">
        <v>-83.969560169209416</v>
      </c>
      <c r="AA9" s="22">
        <v>9606558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11318748</v>
      </c>
      <c r="Y10" s="20">
        <v>-11318748</v>
      </c>
      <c r="Z10" s="21">
        <v>-100</v>
      </c>
      <c r="AA10" s="22">
        <v>22637496</v>
      </c>
    </row>
    <row r="11" spans="1:27" x14ac:dyDescent="0.25">
      <c r="A11" s="23" t="s">
        <v>39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>
        <v>28213</v>
      </c>
      <c r="L11" s="20">
        <v>7016</v>
      </c>
      <c r="M11" s="20">
        <v>3631</v>
      </c>
      <c r="N11" s="20">
        <v>38860</v>
      </c>
      <c r="O11" s="20"/>
      <c r="P11" s="20"/>
      <c r="Q11" s="20"/>
      <c r="R11" s="20"/>
      <c r="S11" s="20"/>
      <c r="T11" s="20"/>
      <c r="U11" s="20"/>
      <c r="V11" s="20"/>
      <c r="W11" s="20">
        <v>65834</v>
      </c>
      <c r="X11" s="20"/>
      <c r="Y11" s="20">
        <v>65834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>
        <v>-5133915</v>
      </c>
      <c r="L14" s="20">
        <v>-3598375</v>
      </c>
      <c r="M14" s="20">
        <v>-3525182</v>
      </c>
      <c r="N14" s="20">
        <v>-12257472</v>
      </c>
      <c r="O14" s="20"/>
      <c r="P14" s="20"/>
      <c r="Q14" s="20"/>
      <c r="R14" s="20"/>
      <c r="S14" s="20"/>
      <c r="T14" s="20"/>
      <c r="U14" s="20"/>
      <c r="V14" s="20"/>
      <c r="W14" s="20">
        <v>-24325896</v>
      </c>
      <c r="X14" s="20"/>
      <c r="Y14" s="20">
        <v>-24325896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-4047892</v>
      </c>
      <c r="L17" s="28">
        <f t="shared" si="0"/>
        <v>-2015078</v>
      </c>
      <c r="M17" s="28">
        <f t="shared" si="0"/>
        <v>-2906469</v>
      </c>
      <c r="N17" s="28">
        <f t="shared" si="0"/>
        <v>-8969439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-18114004</v>
      </c>
      <c r="X17" s="28">
        <f t="shared" si="0"/>
        <v>28289282</v>
      </c>
      <c r="Y17" s="28">
        <f t="shared" si="0"/>
        <v>-46403286</v>
      </c>
      <c r="Z17" s="29">
        <f>+IF(X17&lt;&gt;0,+(Y17/X17)*100,0)</f>
        <v>-164.0313317248561</v>
      </c>
      <c r="AA17" s="30">
        <f>SUM(AA6:AA16)</f>
        <v>53376378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-119206731</v>
      </c>
      <c r="D38" s="32">
        <f>+D17+D27+D36</f>
        <v>0</v>
      </c>
      <c r="E38" s="33">
        <f t="shared" si="3"/>
        <v>53376378</v>
      </c>
      <c r="F38" s="2">
        <f t="shared" si="3"/>
        <v>53376378</v>
      </c>
      <c r="G38" s="2">
        <f t="shared" si="3"/>
        <v>-6891597</v>
      </c>
      <c r="H38" s="2">
        <f t="shared" si="3"/>
        <v>-436621</v>
      </c>
      <c r="I38" s="2">
        <f t="shared" si="3"/>
        <v>-1816347</v>
      </c>
      <c r="J38" s="2">
        <f t="shared" si="3"/>
        <v>-9144565</v>
      </c>
      <c r="K38" s="2">
        <f t="shared" si="3"/>
        <v>-4047892</v>
      </c>
      <c r="L38" s="2">
        <f t="shared" si="3"/>
        <v>-2015078</v>
      </c>
      <c r="M38" s="2">
        <f t="shared" si="3"/>
        <v>-2906469</v>
      </c>
      <c r="N38" s="2">
        <f t="shared" si="3"/>
        <v>-8969439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-18114004</v>
      </c>
      <c r="X38" s="2">
        <f t="shared" si="3"/>
        <v>28289282</v>
      </c>
      <c r="Y38" s="2">
        <f t="shared" si="3"/>
        <v>-46403286</v>
      </c>
      <c r="Z38" s="34">
        <f>+IF(X38&lt;&gt;0,+(Y38/X38)*100,0)</f>
        <v>-164.0313317248561</v>
      </c>
      <c r="AA38" s="35">
        <f>+AA17+AA27+AA36</f>
        <v>53376378</v>
      </c>
    </row>
    <row r="39" spans="1:27" x14ac:dyDescent="0.25">
      <c r="A39" s="23" t="s">
        <v>60</v>
      </c>
      <c r="B39" s="17"/>
      <c r="C39" s="32">
        <v>-14643469</v>
      </c>
      <c r="D39" s="32"/>
      <c r="E39" s="33">
        <v>-4078224</v>
      </c>
      <c r="F39" s="2">
        <v>-4078224</v>
      </c>
      <c r="G39" s="2">
        <v>-113638174</v>
      </c>
      <c r="H39" s="2">
        <f>+G40+H60</f>
        <v>-120529771</v>
      </c>
      <c r="I39" s="2">
        <f>+H40+I60</f>
        <v>-120966392</v>
      </c>
      <c r="J39" s="2">
        <f>+G39</f>
        <v>-113638174</v>
      </c>
      <c r="K39" s="2">
        <f>+I40+K60</f>
        <v>-122782739</v>
      </c>
      <c r="L39" s="2">
        <f>+K40+L60</f>
        <v>-126830631</v>
      </c>
      <c r="M39" s="2">
        <f>+L40+M60</f>
        <v>-128845709</v>
      </c>
      <c r="N39" s="2">
        <f>+K39</f>
        <v>-122782739</v>
      </c>
      <c r="O39" s="2">
        <f>+M40+O60</f>
        <v>-131752178</v>
      </c>
      <c r="P39" s="2">
        <f>+O40+P60</f>
        <v>-131752178</v>
      </c>
      <c r="Q39" s="2">
        <f>+P40+Q60</f>
        <v>-131752178</v>
      </c>
      <c r="R39" s="2">
        <f>+O39</f>
        <v>-131752178</v>
      </c>
      <c r="S39" s="2">
        <f>+Q40+S60</f>
        <v>-131752178</v>
      </c>
      <c r="T39" s="2">
        <f>+S40+T60</f>
        <v>-131752178</v>
      </c>
      <c r="U39" s="2">
        <f>+T40+U60</f>
        <v>-131752178</v>
      </c>
      <c r="V39" s="2">
        <f>+S39</f>
        <v>-131752178</v>
      </c>
      <c r="W39" s="2">
        <f>+G39</f>
        <v>-113638174</v>
      </c>
      <c r="X39" s="2">
        <v>-4078224</v>
      </c>
      <c r="Y39" s="2">
        <f>+W39-X39</f>
        <v>-109559950</v>
      </c>
      <c r="Z39" s="34">
        <f>+IF(X39&lt;&gt;0,+(Y39/X39)*100,0)</f>
        <v>2686.4622933904561</v>
      </c>
      <c r="AA39" s="35">
        <v>-4078224</v>
      </c>
    </row>
    <row r="40" spans="1:27" x14ac:dyDescent="0.25">
      <c r="A40" s="41" t="s">
        <v>62</v>
      </c>
      <c r="B40" s="42" t="s">
        <v>61</v>
      </c>
      <c r="C40" s="43">
        <f>+C38+C39</f>
        <v>-133850200</v>
      </c>
      <c r="D40" s="43">
        <f t="shared" ref="D40:AA40" si="4">+D38+D39</f>
        <v>0</v>
      </c>
      <c r="E40" s="44">
        <f t="shared" si="4"/>
        <v>49298154</v>
      </c>
      <c r="F40" s="45">
        <f t="shared" si="4"/>
        <v>49298154</v>
      </c>
      <c r="G40" s="45">
        <f t="shared" si="4"/>
        <v>-120529771</v>
      </c>
      <c r="H40" s="45">
        <f t="shared" si="4"/>
        <v>-120966392</v>
      </c>
      <c r="I40" s="45">
        <f t="shared" si="4"/>
        <v>-122782739</v>
      </c>
      <c r="J40" s="45">
        <f>+I40</f>
        <v>-122782739</v>
      </c>
      <c r="K40" s="45">
        <f t="shared" si="4"/>
        <v>-126830631</v>
      </c>
      <c r="L40" s="45">
        <f t="shared" si="4"/>
        <v>-128845709</v>
      </c>
      <c r="M40" s="45">
        <f t="shared" si="4"/>
        <v>-131752178</v>
      </c>
      <c r="N40" s="45">
        <f>+M40</f>
        <v>-131752178</v>
      </c>
      <c r="O40" s="45">
        <f t="shared" si="4"/>
        <v>-131752178</v>
      </c>
      <c r="P40" s="45">
        <f t="shared" si="4"/>
        <v>-131752178</v>
      </c>
      <c r="Q40" s="45">
        <f t="shared" si="4"/>
        <v>-131752178</v>
      </c>
      <c r="R40" s="45">
        <f>+Q40</f>
        <v>-131752178</v>
      </c>
      <c r="S40" s="45">
        <f t="shared" si="4"/>
        <v>-131752178</v>
      </c>
      <c r="T40" s="45">
        <f t="shared" si="4"/>
        <v>-131752178</v>
      </c>
      <c r="U40" s="45">
        <f t="shared" si="4"/>
        <v>-131752178</v>
      </c>
      <c r="V40" s="45">
        <f>+U40</f>
        <v>-131752178</v>
      </c>
      <c r="W40" s="45">
        <f>+V40</f>
        <v>-131752178</v>
      </c>
      <c r="X40" s="45">
        <f t="shared" si="4"/>
        <v>24211058</v>
      </c>
      <c r="Y40" s="45">
        <f t="shared" si="4"/>
        <v>-155963236</v>
      </c>
      <c r="Z40" s="46">
        <f>+IF(X40&lt;&gt;0,+(Y40/X40)*100,0)</f>
        <v>-644.18182798950795</v>
      </c>
      <c r="AA40" s="47">
        <f t="shared" si="4"/>
        <v>49298154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>
        <v>347867</v>
      </c>
      <c r="L7" s="20">
        <v>275828</v>
      </c>
      <c r="M7" s="20">
        <v>290723</v>
      </c>
      <c r="N7" s="20">
        <v>914418</v>
      </c>
      <c r="O7" s="20"/>
      <c r="P7" s="20"/>
      <c r="Q7" s="20"/>
      <c r="R7" s="20"/>
      <c r="S7" s="20"/>
      <c r="T7" s="20"/>
      <c r="U7" s="20"/>
      <c r="V7" s="20"/>
      <c r="W7" s="20">
        <v>1418482</v>
      </c>
      <c r="X7" s="20">
        <v>5475002</v>
      </c>
      <c r="Y7" s="20">
        <v>-4056520</v>
      </c>
      <c r="Z7" s="21">
        <v>-74.09166243226943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1593750</v>
      </c>
      <c r="Y9" s="20">
        <v>-1593750</v>
      </c>
      <c r="Z9" s="21">
        <v>-100</v>
      </c>
      <c r="AA9" s="22">
        <v>3187501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9849528</v>
      </c>
      <c r="Y11" s="20">
        <v>-9849528</v>
      </c>
      <c r="Z11" s="21">
        <v>-100</v>
      </c>
      <c r="AA11" s="22">
        <v>19699063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-56863</v>
      </c>
      <c r="D14" s="18"/>
      <c r="E14" s="19">
        <v>-8615824</v>
      </c>
      <c r="F14" s="20">
        <v>-8615824</v>
      </c>
      <c r="G14" s="20"/>
      <c r="H14" s="20">
        <v>-144109</v>
      </c>
      <c r="I14" s="20">
        <v>-61440</v>
      </c>
      <c r="J14" s="20">
        <v>-205549</v>
      </c>
      <c r="K14" s="20"/>
      <c r="L14" s="20">
        <v>-125000</v>
      </c>
      <c r="M14" s="20">
        <v>-275656</v>
      </c>
      <c r="N14" s="20">
        <v>-400656</v>
      </c>
      <c r="O14" s="20"/>
      <c r="P14" s="20"/>
      <c r="Q14" s="20"/>
      <c r="R14" s="20"/>
      <c r="S14" s="20"/>
      <c r="T14" s="20"/>
      <c r="U14" s="20"/>
      <c r="V14" s="20"/>
      <c r="W14" s="20">
        <v>-606205</v>
      </c>
      <c r="X14" s="20">
        <v>-4238669</v>
      </c>
      <c r="Y14" s="20">
        <v>3632464</v>
      </c>
      <c r="Z14" s="21">
        <v>-85.69822272038698</v>
      </c>
      <c r="AA14" s="22">
        <v>-8615824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3702500</v>
      </c>
      <c r="D17" s="26">
        <f>SUM(D6:D16)</f>
        <v>0</v>
      </c>
      <c r="E17" s="27">
        <f t="shared" si="0"/>
        <v>24683008</v>
      </c>
      <c r="F17" s="28">
        <f t="shared" si="0"/>
        <v>24683008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347867</v>
      </c>
      <c r="L17" s="28">
        <f t="shared" si="0"/>
        <v>150828</v>
      </c>
      <c r="M17" s="28">
        <f t="shared" si="0"/>
        <v>15067</v>
      </c>
      <c r="N17" s="28">
        <f t="shared" si="0"/>
        <v>513762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812277</v>
      </c>
      <c r="X17" s="28">
        <f t="shared" si="0"/>
        <v>12679611</v>
      </c>
      <c r="Y17" s="28">
        <f t="shared" si="0"/>
        <v>-11867334</v>
      </c>
      <c r="Z17" s="29">
        <f>+IF(X17&lt;&gt;0,+(Y17/X17)*100,0)</f>
        <v>-93.593833438581044</v>
      </c>
      <c r="AA17" s="30">
        <f>SUM(AA6:AA16)</f>
        <v>24683008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-15857330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-15857330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-12154830</v>
      </c>
      <c r="D38" s="32">
        <f>+D17+D27+D36</f>
        <v>0</v>
      </c>
      <c r="E38" s="33">
        <f t="shared" si="3"/>
        <v>24683008</v>
      </c>
      <c r="F38" s="2">
        <f t="shared" si="3"/>
        <v>24683008</v>
      </c>
      <c r="G38" s="2">
        <f t="shared" si="3"/>
        <v>0</v>
      </c>
      <c r="H38" s="2">
        <f t="shared" si="3"/>
        <v>35691</v>
      </c>
      <c r="I38" s="2">
        <f t="shared" si="3"/>
        <v>262824</v>
      </c>
      <c r="J38" s="2">
        <f t="shared" si="3"/>
        <v>298515</v>
      </c>
      <c r="K38" s="2">
        <f t="shared" si="3"/>
        <v>347867</v>
      </c>
      <c r="L38" s="2">
        <f t="shared" si="3"/>
        <v>150828</v>
      </c>
      <c r="M38" s="2">
        <f t="shared" si="3"/>
        <v>15067</v>
      </c>
      <c r="N38" s="2">
        <f t="shared" si="3"/>
        <v>513762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812277</v>
      </c>
      <c r="X38" s="2">
        <f t="shared" si="3"/>
        <v>12679611</v>
      </c>
      <c r="Y38" s="2">
        <f t="shared" si="3"/>
        <v>-11867334</v>
      </c>
      <c r="Z38" s="34">
        <f>+IF(X38&lt;&gt;0,+(Y38/X38)*100,0)</f>
        <v>-93.593833438581044</v>
      </c>
      <c r="AA38" s="35">
        <f>+AA17+AA27+AA36</f>
        <v>24683008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35691</v>
      </c>
      <c r="J39" s="2">
        <f>+G39</f>
        <v>0</v>
      </c>
      <c r="K39" s="2">
        <f>+I40+K60</f>
        <v>298515</v>
      </c>
      <c r="L39" s="2">
        <f>+K40+L60</f>
        <v>646382</v>
      </c>
      <c r="M39" s="2">
        <f>+L40+M60</f>
        <v>797210</v>
      </c>
      <c r="N39" s="2">
        <f>+K39</f>
        <v>298515</v>
      </c>
      <c r="O39" s="2">
        <f>+M40+O60</f>
        <v>812277</v>
      </c>
      <c r="P39" s="2">
        <f>+O40+P60</f>
        <v>812277</v>
      </c>
      <c r="Q39" s="2">
        <f>+P40+Q60</f>
        <v>812277</v>
      </c>
      <c r="R39" s="2">
        <f>+O39</f>
        <v>812277</v>
      </c>
      <c r="S39" s="2">
        <f>+Q40+S60</f>
        <v>812277</v>
      </c>
      <c r="T39" s="2">
        <f>+S40+T60</f>
        <v>812277</v>
      </c>
      <c r="U39" s="2">
        <f>+T40+U60</f>
        <v>812277</v>
      </c>
      <c r="V39" s="2">
        <f>+S39</f>
        <v>812277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-12154830</v>
      </c>
      <c r="D40" s="43">
        <f t="shared" ref="D40:AA40" si="4">+D38+D39</f>
        <v>0</v>
      </c>
      <c r="E40" s="44">
        <f t="shared" si="4"/>
        <v>24683008</v>
      </c>
      <c r="F40" s="45">
        <f t="shared" si="4"/>
        <v>24683008</v>
      </c>
      <c r="G40" s="45">
        <f t="shared" si="4"/>
        <v>0</v>
      </c>
      <c r="H40" s="45">
        <f t="shared" si="4"/>
        <v>35691</v>
      </c>
      <c r="I40" s="45">
        <f t="shared" si="4"/>
        <v>298515</v>
      </c>
      <c r="J40" s="45">
        <f>+I40</f>
        <v>298515</v>
      </c>
      <c r="K40" s="45">
        <f t="shared" si="4"/>
        <v>646382</v>
      </c>
      <c r="L40" s="45">
        <f t="shared" si="4"/>
        <v>797210</v>
      </c>
      <c r="M40" s="45">
        <f t="shared" si="4"/>
        <v>812277</v>
      </c>
      <c r="N40" s="45">
        <f>+M40</f>
        <v>812277</v>
      </c>
      <c r="O40" s="45">
        <f t="shared" si="4"/>
        <v>812277</v>
      </c>
      <c r="P40" s="45">
        <f t="shared" si="4"/>
        <v>812277</v>
      </c>
      <c r="Q40" s="45">
        <f t="shared" si="4"/>
        <v>812277</v>
      </c>
      <c r="R40" s="45">
        <f>+Q40</f>
        <v>812277</v>
      </c>
      <c r="S40" s="45">
        <f t="shared" si="4"/>
        <v>812277</v>
      </c>
      <c r="T40" s="45">
        <f t="shared" si="4"/>
        <v>812277</v>
      </c>
      <c r="U40" s="45">
        <f t="shared" si="4"/>
        <v>812277</v>
      </c>
      <c r="V40" s="45">
        <f>+U40</f>
        <v>812277</v>
      </c>
      <c r="W40" s="45">
        <f>+V40</f>
        <v>812277</v>
      </c>
      <c r="X40" s="45">
        <f t="shared" si="4"/>
        <v>12679611</v>
      </c>
      <c r="Y40" s="45">
        <f t="shared" si="4"/>
        <v>-11867334</v>
      </c>
      <c r="Z40" s="46">
        <f>+IF(X40&lt;&gt;0,+(Y40/X40)*100,0)</f>
        <v>-93.593833438581044</v>
      </c>
      <c r="AA40" s="47">
        <f t="shared" si="4"/>
        <v>24683008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>
        <v>363811</v>
      </c>
      <c r="L7" s="20">
        <v>303197</v>
      </c>
      <c r="M7" s="20">
        <v>310475</v>
      </c>
      <c r="N7" s="20">
        <v>977483</v>
      </c>
      <c r="O7" s="20"/>
      <c r="P7" s="20"/>
      <c r="Q7" s="20"/>
      <c r="R7" s="20"/>
      <c r="S7" s="20"/>
      <c r="T7" s="20"/>
      <c r="U7" s="20"/>
      <c r="V7" s="20"/>
      <c r="W7" s="20">
        <v>1563232</v>
      </c>
      <c r="X7" s="20">
        <v>2210436</v>
      </c>
      <c r="Y7" s="20">
        <v>-647204</v>
      </c>
      <c r="Z7" s="21">
        <v>-29.279472466065521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6943142</v>
      </c>
      <c r="Y10" s="20">
        <v>-6943142</v>
      </c>
      <c r="Z10" s="21">
        <v>-100</v>
      </c>
      <c r="AA10" s="22">
        <v>9779074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-1571416</v>
      </c>
      <c r="F14" s="20">
        <v>-1571416</v>
      </c>
      <c r="G14" s="20"/>
      <c r="H14" s="20">
        <v>-525391</v>
      </c>
      <c r="I14" s="20">
        <v>-821992</v>
      </c>
      <c r="J14" s="20">
        <v>-1347383</v>
      </c>
      <c r="K14" s="20">
        <v>-82435</v>
      </c>
      <c r="L14" s="20">
        <v>-56884</v>
      </c>
      <c r="M14" s="20">
        <v>-1691729</v>
      </c>
      <c r="N14" s="20">
        <v>-1831048</v>
      </c>
      <c r="O14" s="20"/>
      <c r="P14" s="20"/>
      <c r="Q14" s="20"/>
      <c r="R14" s="20"/>
      <c r="S14" s="20"/>
      <c r="T14" s="20"/>
      <c r="U14" s="20"/>
      <c r="V14" s="20"/>
      <c r="W14" s="20">
        <v>-3178431</v>
      </c>
      <c r="X14" s="20">
        <v>-785706</v>
      </c>
      <c r="Y14" s="20">
        <v>-2392725</v>
      </c>
      <c r="Z14" s="21">
        <v>304.53184779039486</v>
      </c>
      <c r="AA14" s="22">
        <v>-1571416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12628528</v>
      </c>
      <c r="F17" s="28">
        <f t="shared" si="0"/>
        <v>12628528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281376</v>
      </c>
      <c r="L17" s="28">
        <f t="shared" si="0"/>
        <v>246313</v>
      </c>
      <c r="M17" s="28">
        <f t="shared" si="0"/>
        <v>-1381254</v>
      </c>
      <c r="N17" s="28">
        <f t="shared" si="0"/>
        <v>-853565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-1615199</v>
      </c>
      <c r="X17" s="28">
        <f t="shared" si="0"/>
        <v>8367872</v>
      </c>
      <c r="Y17" s="28">
        <f t="shared" si="0"/>
        <v>-9983071</v>
      </c>
      <c r="Z17" s="29">
        <f>+IF(X17&lt;&gt;0,+(Y17/X17)*100,0)</f>
        <v>-119.30238655658212</v>
      </c>
      <c r="AA17" s="30">
        <f>SUM(AA6:AA16)</f>
        <v>12628528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-9779074</v>
      </c>
      <c r="F26" s="20">
        <v>-9779074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-4889538</v>
      </c>
      <c r="Y26" s="20">
        <v>4889538</v>
      </c>
      <c r="Z26" s="21">
        <v>-100</v>
      </c>
      <c r="AA26" s="22">
        <v>-9779074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-9779074</v>
      </c>
      <c r="F27" s="28">
        <f t="shared" si="1"/>
        <v>-9779074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-4889538</v>
      </c>
      <c r="Y27" s="28">
        <f t="shared" si="1"/>
        <v>4889538</v>
      </c>
      <c r="Z27" s="29">
        <f>+IF(X27&lt;&gt;0,+(Y27/X27)*100,0)</f>
        <v>-100</v>
      </c>
      <c r="AA27" s="30">
        <f>SUM(AA21:AA26)</f>
        <v>-9779074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2849454</v>
      </c>
      <c r="F38" s="2">
        <f t="shared" si="3"/>
        <v>2849454</v>
      </c>
      <c r="G38" s="2">
        <f t="shared" si="3"/>
        <v>0</v>
      </c>
      <c r="H38" s="2">
        <f t="shared" si="3"/>
        <v>-238651</v>
      </c>
      <c r="I38" s="2">
        <f t="shared" si="3"/>
        <v>-522983</v>
      </c>
      <c r="J38" s="2">
        <f t="shared" si="3"/>
        <v>-761634</v>
      </c>
      <c r="K38" s="2">
        <f t="shared" si="3"/>
        <v>281376</v>
      </c>
      <c r="L38" s="2">
        <f t="shared" si="3"/>
        <v>246313</v>
      </c>
      <c r="M38" s="2">
        <f t="shared" si="3"/>
        <v>-1381254</v>
      </c>
      <c r="N38" s="2">
        <f t="shared" si="3"/>
        <v>-853565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-1615199</v>
      </c>
      <c r="X38" s="2">
        <f t="shared" si="3"/>
        <v>3478334</v>
      </c>
      <c r="Y38" s="2">
        <f t="shared" si="3"/>
        <v>-5093533</v>
      </c>
      <c r="Z38" s="34">
        <f>+IF(X38&lt;&gt;0,+(Y38/X38)*100,0)</f>
        <v>-146.43599493320653</v>
      </c>
      <c r="AA38" s="35">
        <f>+AA17+AA27+AA36</f>
        <v>2849454</v>
      </c>
    </row>
    <row r="39" spans="1:27" x14ac:dyDescent="0.25">
      <c r="A39" s="23" t="s">
        <v>60</v>
      </c>
      <c r="B39" s="17"/>
      <c r="C39" s="32"/>
      <c r="D39" s="32"/>
      <c r="E39" s="33">
        <v>18420436</v>
      </c>
      <c r="F39" s="2">
        <v>18420436</v>
      </c>
      <c r="G39" s="2"/>
      <c r="H39" s="2">
        <f>+G40+H60</f>
        <v>-2772500</v>
      </c>
      <c r="I39" s="2">
        <f>+H40+I60</f>
        <v>-3011151</v>
      </c>
      <c r="J39" s="2">
        <f>+G39</f>
        <v>0</v>
      </c>
      <c r="K39" s="2">
        <f>+I40+K60</f>
        <v>-3534134</v>
      </c>
      <c r="L39" s="2">
        <f>+K40+L60</f>
        <v>-3252758</v>
      </c>
      <c r="M39" s="2">
        <f>+L40+M60</f>
        <v>-3006445</v>
      </c>
      <c r="N39" s="2">
        <f>+K39</f>
        <v>-3534134</v>
      </c>
      <c r="O39" s="2">
        <f>+M40+O60</f>
        <v>-4387699</v>
      </c>
      <c r="P39" s="2">
        <f>+O40+P60</f>
        <v>-4387699</v>
      </c>
      <c r="Q39" s="2">
        <f>+P40+Q60</f>
        <v>-4387699</v>
      </c>
      <c r="R39" s="2">
        <f>+O39</f>
        <v>-4387699</v>
      </c>
      <c r="S39" s="2">
        <f>+Q40+S60</f>
        <v>-4387699</v>
      </c>
      <c r="T39" s="2">
        <f>+S40+T60</f>
        <v>-4387699</v>
      </c>
      <c r="U39" s="2">
        <f>+T40+U60</f>
        <v>-4387699</v>
      </c>
      <c r="V39" s="2">
        <f>+S39</f>
        <v>-4387699</v>
      </c>
      <c r="W39" s="2">
        <f>+G39</f>
        <v>0</v>
      </c>
      <c r="X39" s="2">
        <v>18420436</v>
      </c>
      <c r="Y39" s="2">
        <f>+W39-X39</f>
        <v>-18420436</v>
      </c>
      <c r="Z39" s="34">
        <f>+IF(X39&lt;&gt;0,+(Y39/X39)*100,0)</f>
        <v>-100</v>
      </c>
      <c r="AA39" s="35">
        <v>18420436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21269890</v>
      </c>
      <c r="F40" s="45">
        <f t="shared" si="4"/>
        <v>21269890</v>
      </c>
      <c r="G40" s="45">
        <f t="shared" si="4"/>
        <v>0</v>
      </c>
      <c r="H40" s="45">
        <f t="shared" si="4"/>
        <v>-3011151</v>
      </c>
      <c r="I40" s="45">
        <f t="shared" si="4"/>
        <v>-3534134</v>
      </c>
      <c r="J40" s="45">
        <f>+I40</f>
        <v>-3534134</v>
      </c>
      <c r="K40" s="45">
        <f t="shared" si="4"/>
        <v>-3252758</v>
      </c>
      <c r="L40" s="45">
        <f t="shared" si="4"/>
        <v>-3006445</v>
      </c>
      <c r="M40" s="45">
        <f t="shared" si="4"/>
        <v>-4387699</v>
      </c>
      <c r="N40" s="45">
        <f>+M40</f>
        <v>-4387699</v>
      </c>
      <c r="O40" s="45">
        <f t="shared" si="4"/>
        <v>-4387699</v>
      </c>
      <c r="P40" s="45">
        <f t="shared" si="4"/>
        <v>-4387699</v>
      </c>
      <c r="Q40" s="45">
        <f t="shared" si="4"/>
        <v>-4387699</v>
      </c>
      <c r="R40" s="45">
        <f>+Q40</f>
        <v>-4387699</v>
      </c>
      <c r="S40" s="45">
        <f t="shared" si="4"/>
        <v>-4387699</v>
      </c>
      <c r="T40" s="45">
        <f t="shared" si="4"/>
        <v>-4387699</v>
      </c>
      <c r="U40" s="45">
        <f t="shared" si="4"/>
        <v>-4387699</v>
      </c>
      <c r="V40" s="45">
        <f>+U40</f>
        <v>-4387699</v>
      </c>
      <c r="W40" s="45">
        <f>+V40</f>
        <v>-4387699</v>
      </c>
      <c r="X40" s="45">
        <f t="shared" si="4"/>
        <v>21898770</v>
      </c>
      <c r="Y40" s="45">
        <f t="shared" si="4"/>
        <v>-23513969</v>
      </c>
      <c r="Z40" s="46">
        <f>+IF(X40&lt;&gt;0,+(Y40/X40)*100,0)</f>
        <v>-107.37575215411641</v>
      </c>
      <c r="AA40" s="47">
        <f t="shared" si="4"/>
        <v>21269890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2576866002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1287511189</v>
      </c>
      <c r="Y7" s="20">
        <v>-1287511189</v>
      </c>
      <c r="Z7" s="21">
        <v>-100</v>
      </c>
      <c r="AA7" s="22">
        <v>2576866002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2576866002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1287511189</v>
      </c>
      <c r="Y17" s="28">
        <f t="shared" si="0"/>
        <v>-1287511189</v>
      </c>
      <c r="Z17" s="29">
        <f>+IF(X17&lt;&gt;0,+(Y17/X17)*100,0)</f>
        <v>-100</v>
      </c>
      <c r="AA17" s="30">
        <f>SUM(AA6:AA16)</f>
        <v>2576866002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2576866002</v>
      </c>
      <c r="F38" s="2">
        <f t="shared" si="3"/>
        <v>2576866002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1287511189</v>
      </c>
      <c r="Y38" s="2">
        <f t="shared" si="3"/>
        <v>-1287511189</v>
      </c>
      <c r="Z38" s="34">
        <f>+IF(X38&lt;&gt;0,+(Y38/X38)*100,0)</f>
        <v>-100</v>
      </c>
      <c r="AA38" s="35">
        <f>+AA17+AA27+AA36</f>
        <v>2576866002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2576866002</v>
      </c>
      <c r="F40" s="45">
        <f t="shared" si="4"/>
        <v>2576866002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1287511189</v>
      </c>
      <c r="Y40" s="45">
        <f t="shared" si="4"/>
        <v>-1287511189</v>
      </c>
      <c r="Z40" s="46">
        <f>+IF(X40&lt;&gt;0,+(Y40/X40)*100,0)</f>
        <v>-100</v>
      </c>
      <c r="AA40" s="47">
        <f t="shared" si="4"/>
        <v>2576866002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319873593</v>
      </c>
      <c r="D7" s="18"/>
      <c r="E7" s="19">
        <v>2732519500</v>
      </c>
      <c r="F7" s="20">
        <v>2732519500</v>
      </c>
      <c r="G7" s="20">
        <v>36753773</v>
      </c>
      <c r="H7" s="20">
        <v>36753773</v>
      </c>
      <c r="I7" s="20">
        <v>-70959998</v>
      </c>
      <c r="J7" s="20">
        <v>2547548</v>
      </c>
      <c r="K7" s="20">
        <v>32402234</v>
      </c>
      <c r="L7" s="20">
        <v>41891889</v>
      </c>
      <c r="M7" s="20">
        <v>91878199</v>
      </c>
      <c r="N7" s="20">
        <v>166172322</v>
      </c>
      <c r="O7" s="20"/>
      <c r="P7" s="20"/>
      <c r="Q7" s="20"/>
      <c r="R7" s="20"/>
      <c r="S7" s="20"/>
      <c r="T7" s="20"/>
      <c r="U7" s="20"/>
      <c r="V7" s="20"/>
      <c r="W7" s="20">
        <v>168719870</v>
      </c>
      <c r="X7" s="20">
        <v>1341208000</v>
      </c>
      <c r="Y7" s="20">
        <v>-1172488130</v>
      </c>
      <c r="Z7" s="21">
        <v>-87.420305426153149</v>
      </c>
      <c r="AA7" s="22">
        <v>2732519500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>
        <v>-4550064</v>
      </c>
      <c r="M10" s="20">
        <v>5183105</v>
      </c>
      <c r="N10" s="20">
        <v>633041</v>
      </c>
      <c r="O10" s="20"/>
      <c r="P10" s="20"/>
      <c r="Q10" s="20"/>
      <c r="R10" s="20"/>
      <c r="S10" s="20"/>
      <c r="T10" s="20"/>
      <c r="U10" s="20"/>
      <c r="V10" s="20"/>
      <c r="W10" s="20">
        <v>5183105</v>
      </c>
      <c r="X10" s="20"/>
      <c r="Y10" s="20">
        <v>5183105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-830724468</v>
      </c>
      <c r="D14" s="18"/>
      <c r="E14" s="19">
        <v>-1302839854</v>
      </c>
      <c r="F14" s="20">
        <v>-1302839854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>
        <v>-135663280</v>
      </c>
      <c r="L14" s="20">
        <v>-40389210</v>
      </c>
      <c r="M14" s="20">
        <v>-95055865</v>
      </c>
      <c r="N14" s="20">
        <v>-271108355</v>
      </c>
      <c r="O14" s="20"/>
      <c r="P14" s="20"/>
      <c r="Q14" s="20"/>
      <c r="R14" s="20"/>
      <c r="S14" s="20"/>
      <c r="T14" s="20"/>
      <c r="U14" s="20"/>
      <c r="V14" s="20"/>
      <c r="W14" s="20">
        <v>-278550601</v>
      </c>
      <c r="X14" s="20">
        <v>-858063505</v>
      </c>
      <c r="Y14" s="20">
        <v>579512904</v>
      </c>
      <c r="Z14" s="21">
        <v>-67.537297720172816</v>
      </c>
      <c r="AA14" s="22">
        <v>-1302839854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-30490374</v>
      </c>
      <c r="Y15" s="20">
        <v>30490374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-510850875</v>
      </c>
      <c r="D17" s="26">
        <f>SUM(D6:D16)</f>
        <v>0</v>
      </c>
      <c r="E17" s="27">
        <f t="shared" si="0"/>
        <v>1368698894</v>
      </c>
      <c r="F17" s="28">
        <f t="shared" si="0"/>
        <v>1368698894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-103261046</v>
      </c>
      <c r="L17" s="28">
        <f t="shared" si="0"/>
        <v>-3047385</v>
      </c>
      <c r="M17" s="28">
        <f t="shared" si="0"/>
        <v>2005439</v>
      </c>
      <c r="N17" s="28">
        <f t="shared" si="0"/>
        <v>-104302992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-104647626</v>
      </c>
      <c r="X17" s="28">
        <f t="shared" si="0"/>
        <v>452654121</v>
      </c>
      <c r="Y17" s="28">
        <f t="shared" si="0"/>
        <v>-557301747</v>
      </c>
      <c r="Z17" s="29">
        <f>+IF(X17&lt;&gt;0,+(Y17/X17)*100,0)</f>
        <v>-123.11867298784627</v>
      </c>
      <c r="AA17" s="30">
        <f>SUM(AA6:AA16)</f>
        <v>1368698894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-54974305</v>
      </c>
      <c r="D26" s="18"/>
      <c r="E26" s="19">
        <v>-9250000</v>
      </c>
      <c r="F26" s="20">
        <v>-9250000</v>
      </c>
      <c r="G26" s="20"/>
      <c r="H26" s="20"/>
      <c r="I26" s="20"/>
      <c r="J26" s="20"/>
      <c r="K26" s="20"/>
      <c r="L26" s="20">
        <v>-10310504</v>
      </c>
      <c r="M26" s="20">
        <v>5127399</v>
      </c>
      <c r="N26" s="20">
        <v>-5183105</v>
      </c>
      <c r="O26" s="20"/>
      <c r="P26" s="20"/>
      <c r="Q26" s="20"/>
      <c r="R26" s="20"/>
      <c r="S26" s="20"/>
      <c r="T26" s="20"/>
      <c r="U26" s="20"/>
      <c r="V26" s="20"/>
      <c r="W26" s="20">
        <v>-5183105</v>
      </c>
      <c r="X26" s="20">
        <v>-4158797</v>
      </c>
      <c r="Y26" s="20">
        <v>-1024308</v>
      </c>
      <c r="Z26" s="21">
        <v>24.629911005514334</v>
      </c>
      <c r="AA26" s="22">
        <v>-9250000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-54974305</v>
      </c>
      <c r="D27" s="26">
        <f>SUM(D21:D26)</f>
        <v>0</v>
      </c>
      <c r="E27" s="27">
        <f t="shared" si="1"/>
        <v>-9250000</v>
      </c>
      <c r="F27" s="28">
        <f t="shared" si="1"/>
        <v>-9250000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-10310504</v>
      </c>
      <c r="M27" s="28">
        <f t="shared" si="1"/>
        <v>5127399</v>
      </c>
      <c r="N27" s="28">
        <f t="shared" si="1"/>
        <v>-5183105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-5183105</v>
      </c>
      <c r="X27" s="28">
        <f t="shared" si="1"/>
        <v>-4158797</v>
      </c>
      <c r="Y27" s="28">
        <f t="shared" si="1"/>
        <v>-1024308</v>
      </c>
      <c r="Z27" s="29">
        <f>+IF(X27&lt;&gt;0,+(Y27/X27)*100,0)</f>
        <v>24.629911005514334</v>
      </c>
      <c r="AA27" s="30">
        <f>SUM(AA21:AA26)</f>
        <v>-9250000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-565825180</v>
      </c>
      <c r="D38" s="32">
        <f>+D17+D27+D36</f>
        <v>0</v>
      </c>
      <c r="E38" s="33">
        <f t="shared" si="3"/>
        <v>1359448894</v>
      </c>
      <c r="F38" s="2">
        <f t="shared" si="3"/>
        <v>1359448894</v>
      </c>
      <c r="G38" s="2">
        <f t="shared" si="3"/>
        <v>-28181117</v>
      </c>
      <c r="H38" s="2">
        <f t="shared" si="3"/>
        <v>-28181117</v>
      </c>
      <c r="I38" s="2">
        <f t="shared" si="3"/>
        <v>56017600</v>
      </c>
      <c r="J38" s="2">
        <f t="shared" si="3"/>
        <v>-344634</v>
      </c>
      <c r="K38" s="2">
        <f t="shared" si="3"/>
        <v>-103261046</v>
      </c>
      <c r="L38" s="2">
        <f t="shared" si="3"/>
        <v>-13357889</v>
      </c>
      <c r="M38" s="2">
        <f t="shared" si="3"/>
        <v>7132838</v>
      </c>
      <c r="N38" s="2">
        <f t="shared" si="3"/>
        <v>-109486097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-109830731</v>
      </c>
      <c r="X38" s="2">
        <f t="shared" si="3"/>
        <v>448495324</v>
      </c>
      <c r="Y38" s="2">
        <f t="shared" si="3"/>
        <v>-558326055</v>
      </c>
      <c r="Z38" s="34">
        <f>+IF(X38&lt;&gt;0,+(Y38/X38)*100,0)</f>
        <v>-124.48871261810524</v>
      </c>
      <c r="AA38" s="35">
        <f>+AA17+AA27+AA36</f>
        <v>1359448894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-28181117</v>
      </c>
      <c r="I39" s="2">
        <f>+H40+I60</f>
        <v>-56362234</v>
      </c>
      <c r="J39" s="2">
        <f>+G39</f>
        <v>0</v>
      </c>
      <c r="K39" s="2">
        <f>+I40+K60</f>
        <v>-344634</v>
      </c>
      <c r="L39" s="2">
        <f>+K40+L60</f>
        <v>-103605680</v>
      </c>
      <c r="M39" s="2">
        <f>+L40+M60</f>
        <v>-116963569</v>
      </c>
      <c r="N39" s="2">
        <f>+K39</f>
        <v>-344634</v>
      </c>
      <c r="O39" s="2">
        <f>+M40+O60</f>
        <v>-109830731</v>
      </c>
      <c r="P39" s="2">
        <f>+O40+P60</f>
        <v>-109830731</v>
      </c>
      <c r="Q39" s="2">
        <f>+P40+Q60</f>
        <v>-109830731</v>
      </c>
      <c r="R39" s="2">
        <f>+O39</f>
        <v>-109830731</v>
      </c>
      <c r="S39" s="2">
        <f>+Q40+S60</f>
        <v>-109830731</v>
      </c>
      <c r="T39" s="2">
        <f>+S40+T60</f>
        <v>-109830731</v>
      </c>
      <c r="U39" s="2">
        <f>+T40+U60</f>
        <v>-109830731</v>
      </c>
      <c r="V39" s="2">
        <f>+S39</f>
        <v>-109830731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-565825180</v>
      </c>
      <c r="D40" s="43">
        <f t="shared" ref="D40:AA40" si="4">+D38+D39</f>
        <v>0</v>
      </c>
      <c r="E40" s="44">
        <f t="shared" si="4"/>
        <v>1359448894</v>
      </c>
      <c r="F40" s="45">
        <f t="shared" si="4"/>
        <v>1359448894</v>
      </c>
      <c r="G40" s="45">
        <f t="shared" si="4"/>
        <v>-28181117</v>
      </c>
      <c r="H40" s="45">
        <f t="shared" si="4"/>
        <v>-56362234</v>
      </c>
      <c r="I40" s="45">
        <f t="shared" si="4"/>
        <v>-344634</v>
      </c>
      <c r="J40" s="45">
        <f>+I40</f>
        <v>-344634</v>
      </c>
      <c r="K40" s="45">
        <f t="shared" si="4"/>
        <v>-103605680</v>
      </c>
      <c r="L40" s="45">
        <f t="shared" si="4"/>
        <v>-116963569</v>
      </c>
      <c r="M40" s="45">
        <f t="shared" si="4"/>
        <v>-109830731</v>
      </c>
      <c r="N40" s="45">
        <f>+M40</f>
        <v>-109830731</v>
      </c>
      <c r="O40" s="45">
        <f t="shared" si="4"/>
        <v>-109830731</v>
      </c>
      <c r="P40" s="45">
        <f t="shared" si="4"/>
        <v>-109830731</v>
      </c>
      <c r="Q40" s="45">
        <f t="shared" si="4"/>
        <v>-109830731</v>
      </c>
      <c r="R40" s="45">
        <f>+Q40</f>
        <v>-109830731</v>
      </c>
      <c r="S40" s="45">
        <f t="shared" si="4"/>
        <v>-109830731</v>
      </c>
      <c r="T40" s="45">
        <f t="shared" si="4"/>
        <v>-109830731</v>
      </c>
      <c r="U40" s="45">
        <f t="shared" si="4"/>
        <v>-109830731</v>
      </c>
      <c r="V40" s="45">
        <f>+U40</f>
        <v>-109830731</v>
      </c>
      <c r="W40" s="45">
        <f>+V40</f>
        <v>-109830731</v>
      </c>
      <c r="X40" s="45">
        <f t="shared" si="4"/>
        <v>448495324</v>
      </c>
      <c r="Y40" s="45">
        <f t="shared" si="4"/>
        <v>-558326055</v>
      </c>
      <c r="Z40" s="46">
        <f>+IF(X40&lt;&gt;0,+(Y40/X40)*100,0)</f>
        <v>-124.48871261810524</v>
      </c>
      <c r="AA40" s="47">
        <f t="shared" si="4"/>
        <v>1359448894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52050612</v>
      </c>
      <c r="G7" s="20">
        <v>2371925</v>
      </c>
      <c r="H7" s="20">
        <v>2060053</v>
      </c>
      <c r="I7" s="20">
        <v>1955119</v>
      </c>
      <c r="J7" s="20">
        <v>6387097</v>
      </c>
      <c r="K7" s="20">
        <v>2240310</v>
      </c>
      <c r="L7" s="20">
        <v>1921784</v>
      </c>
      <c r="M7" s="20">
        <v>1944988</v>
      </c>
      <c r="N7" s="20">
        <v>6107082</v>
      </c>
      <c r="O7" s="20"/>
      <c r="P7" s="20"/>
      <c r="Q7" s="20"/>
      <c r="R7" s="20"/>
      <c r="S7" s="20"/>
      <c r="T7" s="20"/>
      <c r="U7" s="20"/>
      <c r="V7" s="20"/>
      <c r="W7" s="20">
        <v>12494179</v>
      </c>
      <c r="X7" s="20">
        <v>26025306</v>
      </c>
      <c r="Y7" s="20">
        <v>-13531127</v>
      </c>
      <c r="Z7" s="21">
        <v>-51.992191753672365</v>
      </c>
      <c r="AA7" s="22">
        <v>52050612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/>
      <c r="R9" s="20"/>
      <c r="S9" s="20"/>
      <c r="T9" s="20"/>
      <c r="U9" s="20"/>
      <c r="V9" s="20"/>
      <c r="W9" s="20">
        <v>27704991</v>
      </c>
      <c r="X9" s="20">
        <v>18559152</v>
      </c>
      <c r="Y9" s="20">
        <v>9145839</v>
      </c>
      <c r="Z9" s="21">
        <v>49.279401343337234</v>
      </c>
      <c r="AA9" s="22">
        <v>37118307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-33044590</v>
      </c>
      <c r="D14" s="18"/>
      <c r="E14" s="19">
        <v>-49711147</v>
      </c>
      <c r="F14" s="20">
        <v>-49711147</v>
      </c>
      <c r="G14" s="20">
        <v>-5136812</v>
      </c>
      <c r="H14" s="20">
        <v>-2828586</v>
      </c>
      <c r="I14" s="20">
        <v>-1025280</v>
      </c>
      <c r="J14" s="20">
        <v>-8990678</v>
      </c>
      <c r="K14" s="20">
        <v>-5060358</v>
      </c>
      <c r="L14" s="20">
        <v>-2676690</v>
      </c>
      <c r="M14" s="20">
        <v>-5486973</v>
      </c>
      <c r="N14" s="20">
        <v>-13224021</v>
      </c>
      <c r="O14" s="20"/>
      <c r="P14" s="20"/>
      <c r="Q14" s="20"/>
      <c r="R14" s="20"/>
      <c r="S14" s="20"/>
      <c r="T14" s="20"/>
      <c r="U14" s="20"/>
      <c r="V14" s="20"/>
      <c r="W14" s="20">
        <v>-22214699</v>
      </c>
      <c r="X14" s="20">
        <v>-24855582</v>
      </c>
      <c r="Y14" s="20">
        <v>2640883</v>
      </c>
      <c r="Z14" s="21">
        <v>-10.624909125040807</v>
      </c>
      <c r="AA14" s="22">
        <v>-49711147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39457772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-2820048</v>
      </c>
      <c r="L17" s="28">
        <f t="shared" si="0"/>
        <v>-754906</v>
      </c>
      <c r="M17" s="28">
        <f t="shared" si="0"/>
        <v>8697085</v>
      </c>
      <c r="N17" s="28">
        <f t="shared" si="0"/>
        <v>5122131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17984471</v>
      </c>
      <c r="X17" s="28">
        <f t="shared" si="0"/>
        <v>19728876</v>
      </c>
      <c r="Y17" s="28">
        <f t="shared" si="0"/>
        <v>-1744405</v>
      </c>
      <c r="Z17" s="29">
        <f>+IF(X17&lt;&gt;0,+(Y17/X17)*100,0)</f>
        <v>-8.8418873938890385</v>
      </c>
      <c r="AA17" s="30">
        <f>SUM(AA6:AA16)</f>
        <v>39457772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>
        <v>-491</v>
      </c>
      <c r="L33" s="20">
        <v>-80</v>
      </c>
      <c r="M33" s="20">
        <v>-13</v>
      </c>
      <c r="N33" s="20">
        <v>-584</v>
      </c>
      <c r="O33" s="36"/>
      <c r="P33" s="36"/>
      <c r="Q33" s="36"/>
      <c r="R33" s="20"/>
      <c r="S33" s="20"/>
      <c r="T33" s="20"/>
      <c r="U33" s="20"/>
      <c r="V33" s="36"/>
      <c r="W33" s="36">
        <v>-2971</v>
      </c>
      <c r="X33" s="36"/>
      <c r="Y33" s="20">
        <v>-2971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-491</v>
      </c>
      <c r="L36" s="28">
        <f t="shared" si="2"/>
        <v>-80</v>
      </c>
      <c r="M36" s="28">
        <f t="shared" si="2"/>
        <v>-13</v>
      </c>
      <c r="N36" s="28">
        <f t="shared" si="2"/>
        <v>-584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-2971</v>
      </c>
      <c r="X36" s="28">
        <f t="shared" si="2"/>
        <v>0</v>
      </c>
      <c r="Y36" s="28">
        <f t="shared" si="2"/>
        <v>-2971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-10424490</v>
      </c>
      <c r="D38" s="32">
        <f>+D17+D27+D36</f>
        <v>0</v>
      </c>
      <c r="E38" s="33">
        <f t="shared" si="3"/>
        <v>39457772</v>
      </c>
      <c r="F38" s="2">
        <f t="shared" si="3"/>
        <v>39457772</v>
      </c>
      <c r="G38" s="2">
        <f t="shared" si="3"/>
        <v>12699235</v>
      </c>
      <c r="H38" s="2">
        <f t="shared" si="3"/>
        <v>-768883</v>
      </c>
      <c r="I38" s="2">
        <f t="shared" si="3"/>
        <v>929601</v>
      </c>
      <c r="J38" s="2">
        <f t="shared" si="3"/>
        <v>12859953</v>
      </c>
      <c r="K38" s="2">
        <f t="shared" si="3"/>
        <v>-2820539</v>
      </c>
      <c r="L38" s="2">
        <f t="shared" si="3"/>
        <v>-754986</v>
      </c>
      <c r="M38" s="2">
        <f t="shared" si="3"/>
        <v>8697072</v>
      </c>
      <c r="N38" s="2">
        <f t="shared" si="3"/>
        <v>5121547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17981500</v>
      </c>
      <c r="X38" s="2">
        <f t="shared" si="3"/>
        <v>19728876</v>
      </c>
      <c r="Y38" s="2">
        <f t="shared" si="3"/>
        <v>-1747376</v>
      </c>
      <c r="Z38" s="34">
        <f>+IF(X38&lt;&gt;0,+(Y38/X38)*100,0)</f>
        <v>-8.8569465386674846</v>
      </c>
      <c r="AA38" s="35">
        <f>+AA17+AA27+AA36</f>
        <v>39457772</v>
      </c>
    </row>
    <row r="39" spans="1:27" x14ac:dyDescent="0.25">
      <c r="A39" s="23" t="s">
        <v>60</v>
      </c>
      <c r="B39" s="17"/>
      <c r="C39" s="32">
        <v>-36130612</v>
      </c>
      <c r="D39" s="32"/>
      <c r="E39" s="33"/>
      <c r="F39" s="2"/>
      <c r="G39" s="2">
        <v>-46600139</v>
      </c>
      <c r="H39" s="2">
        <f>+G40+H60</f>
        <v>-33900904</v>
      </c>
      <c r="I39" s="2">
        <f>+H40+I60</f>
        <v>-34669787</v>
      </c>
      <c r="J39" s="2">
        <f>+G39</f>
        <v>-46600139</v>
      </c>
      <c r="K39" s="2">
        <f>+I40+K60</f>
        <v>-33740186</v>
      </c>
      <c r="L39" s="2">
        <f>+K40+L60</f>
        <v>-36560725</v>
      </c>
      <c r="M39" s="2">
        <f>+L40+M60</f>
        <v>-37315711</v>
      </c>
      <c r="N39" s="2">
        <f>+K39</f>
        <v>-33740186</v>
      </c>
      <c r="O39" s="2">
        <f>+M40+O60</f>
        <v>-28618639</v>
      </c>
      <c r="P39" s="2">
        <f>+O40+P60</f>
        <v>-28618639</v>
      </c>
      <c r="Q39" s="2">
        <f>+P40+Q60</f>
        <v>-28618639</v>
      </c>
      <c r="R39" s="2">
        <f>+O39</f>
        <v>-28618639</v>
      </c>
      <c r="S39" s="2">
        <f>+Q40+S60</f>
        <v>-28618639</v>
      </c>
      <c r="T39" s="2">
        <f>+S40+T60</f>
        <v>-28618639</v>
      </c>
      <c r="U39" s="2">
        <f>+T40+U60</f>
        <v>-28618639</v>
      </c>
      <c r="V39" s="2">
        <f>+S39</f>
        <v>-28618639</v>
      </c>
      <c r="W39" s="2">
        <f>+G39</f>
        <v>-46600139</v>
      </c>
      <c r="X39" s="2"/>
      <c r="Y39" s="2">
        <f>+W39-X39</f>
        <v>-46600139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-46555102</v>
      </c>
      <c r="D40" s="43">
        <f t="shared" ref="D40:AA40" si="4">+D38+D39</f>
        <v>0</v>
      </c>
      <c r="E40" s="44">
        <f t="shared" si="4"/>
        <v>39457772</v>
      </c>
      <c r="F40" s="45">
        <f t="shared" si="4"/>
        <v>39457772</v>
      </c>
      <c r="G40" s="45">
        <f t="shared" si="4"/>
        <v>-33900904</v>
      </c>
      <c r="H40" s="45">
        <f t="shared" si="4"/>
        <v>-34669787</v>
      </c>
      <c r="I40" s="45">
        <f t="shared" si="4"/>
        <v>-33740186</v>
      </c>
      <c r="J40" s="45">
        <f>+I40</f>
        <v>-33740186</v>
      </c>
      <c r="K40" s="45">
        <f t="shared" si="4"/>
        <v>-36560725</v>
      </c>
      <c r="L40" s="45">
        <f t="shared" si="4"/>
        <v>-37315711</v>
      </c>
      <c r="M40" s="45">
        <f t="shared" si="4"/>
        <v>-28618639</v>
      </c>
      <c r="N40" s="45">
        <f>+M40</f>
        <v>-28618639</v>
      </c>
      <c r="O40" s="45">
        <f t="shared" si="4"/>
        <v>-28618639</v>
      </c>
      <c r="P40" s="45">
        <f t="shared" si="4"/>
        <v>-28618639</v>
      </c>
      <c r="Q40" s="45">
        <f t="shared" si="4"/>
        <v>-28618639</v>
      </c>
      <c r="R40" s="45">
        <f>+Q40</f>
        <v>-28618639</v>
      </c>
      <c r="S40" s="45">
        <f t="shared" si="4"/>
        <v>-28618639</v>
      </c>
      <c r="T40" s="45">
        <f t="shared" si="4"/>
        <v>-28618639</v>
      </c>
      <c r="U40" s="45">
        <f t="shared" si="4"/>
        <v>-28618639</v>
      </c>
      <c r="V40" s="45">
        <f>+U40</f>
        <v>-28618639</v>
      </c>
      <c r="W40" s="45">
        <f>+V40</f>
        <v>-28618639</v>
      </c>
      <c r="X40" s="45">
        <f t="shared" si="4"/>
        <v>19728876</v>
      </c>
      <c r="Y40" s="45">
        <f t="shared" si="4"/>
        <v>-48347515</v>
      </c>
      <c r="Z40" s="46">
        <f>+IF(X40&lt;&gt;0,+(Y40/X40)*100,0)</f>
        <v>-245.05965266343605</v>
      </c>
      <c r="AA40" s="47">
        <f t="shared" si="4"/>
        <v>39457772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/>
      <c r="P6" s="20"/>
      <c r="Q6" s="20"/>
      <c r="R6" s="20"/>
      <c r="S6" s="20"/>
      <c r="T6" s="20"/>
      <c r="U6" s="20"/>
      <c r="V6" s="20"/>
      <c r="W6" s="20">
        <v>49951</v>
      </c>
      <c r="X6" s="20"/>
      <c r="Y6" s="20">
        <v>49951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149225591</v>
      </c>
      <c r="G7" s="20">
        <v>7819605</v>
      </c>
      <c r="H7" s="20">
        <v>8180613</v>
      </c>
      <c r="I7" s="20">
        <v>7996282</v>
      </c>
      <c r="J7" s="20">
        <v>23996500</v>
      </c>
      <c r="K7" s="20">
        <v>9179859</v>
      </c>
      <c r="L7" s="20">
        <v>8784397</v>
      </c>
      <c r="M7" s="20">
        <v>8654216</v>
      </c>
      <c r="N7" s="20">
        <v>26618472</v>
      </c>
      <c r="O7" s="20"/>
      <c r="P7" s="20"/>
      <c r="Q7" s="20"/>
      <c r="R7" s="20"/>
      <c r="S7" s="20"/>
      <c r="T7" s="20"/>
      <c r="U7" s="20"/>
      <c r="V7" s="20"/>
      <c r="W7" s="20">
        <v>50614972</v>
      </c>
      <c r="X7" s="20">
        <v>74549077</v>
      </c>
      <c r="Y7" s="20">
        <v>-23934105</v>
      </c>
      <c r="Z7" s="21">
        <v>-32.105166104202738</v>
      </c>
      <c r="AA7" s="22">
        <v>149225591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7650</v>
      </c>
      <c r="Y8" s="20">
        <v>-7650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98304750</v>
      </c>
      <c r="Y9" s="20">
        <v>-98304750</v>
      </c>
      <c r="Z9" s="21">
        <v>-100</v>
      </c>
      <c r="AA9" s="22">
        <v>196609501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>
        <v>-5308167</v>
      </c>
      <c r="L14" s="20">
        <v>-8734211</v>
      </c>
      <c r="M14" s="20">
        <v>-438952</v>
      </c>
      <c r="N14" s="20">
        <v>-14481330</v>
      </c>
      <c r="O14" s="20"/>
      <c r="P14" s="20"/>
      <c r="Q14" s="20"/>
      <c r="R14" s="20"/>
      <c r="S14" s="20"/>
      <c r="T14" s="20"/>
      <c r="U14" s="20"/>
      <c r="V14" s="20"/>
      <c r="W14" s="20">
        <v>-39594483</v>
      </c>
      <c r="X14" s="20">
        <v>-66646270</v>
      </c>
      <c r="Y14" s="20">
        <v>27051787</v>
      </c>
      <c r="Z14" s="21">
        <v>-40.590099040801533</v>
      </c>
      <c r="AA14" s="22">
        <v>-133306598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222543794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3883679</v>
      </c>
      <c r="L17" s="28">
        <f t="shared" si="0"/>
        <v>52601</v>
      </c>
      <c r="M17" s="28">
        <f t="shared" si="0"/>
        <v>8224908</v>
      </c>
      <c r="N17" s="28">
        <f t="shared" si="0"/>
        <v>12161188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11070440</v>
      </c>
      <c r="X17" s="28">
        <f t="shared" si="0"/>
        <v>111215205</v>
      </c>
      <c r="Y17" s="28">
        <f t="shared" si="0"/>
        <v>-100144765</v>
      </c>
      <c r="Z17" s="29">
        <f>+IF(X17&lt;&gt;0,+(Y17/X17)*100,0)</f>
        <v>-90.045929421251344</v>
      </c>
      <c r="AA17" s="30">
        <f>SUM(AA6:AA16)</f>
        <v>222543794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-12913873</v>
      </c>
      <c r="D26" s="18"/>
      <c r="E26" s="19">
        <v>-26211750</v>
      </c>
      <c r="F26" s="20">
        <v>-26211750</v>
      </c>
      <c r="G26" s="20"/>
      <c r="H26" s="20">
        <v>-5487548</v>
      </c>
      <c r="I26" s="20"/>
      <c r="J26" s="20">
        <v>-5487548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-5487548</v>
      </c>
      <c r="X26" s="20">
        <v>-13105872</v>
      </c>
      <c r="Y26" s="20">
        <v>7618324</v>
      </c>
      <c r="Z26" s="21">
        <v>-58.129089006820756</v>
      </c>
      <c r="AA26" s="22">
        <v>-26211750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-12913873</v>
      </c>
      <c r="D27" s="26">
        <f>SUM(D21:D26)</f>
        <v>0</v>
      </c>
      <c r="E27" s="27">
        <f t="shared" si="1"/>
        <v>-26211750</v>
      </c>
      <c r="F27" s="28">
        <f t="shared" si="1"/>
        <v>-26211750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-5487548</v>
      </c>
      <c r="X27" s="28">
        <f t="shared" si="1"/>
        <v>-13105872</v>
      </c>
      <c r="Y27" s="28">
        <f t="shared" si="1"/>
        <v>7618324</v>
      </c>
      <c r="Z27" s="29">
        <f>+IF(X27&lt;&gt;0,+(Y27/X27)*100,0)</f>
        <v>-58.129089006820756</v>
      </c>
      <c r="AA27" s="30">
        <f>SUM(AA21:AA26)</f>
        <v>-26211750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-6189536</v>
      </c>
      <c r="D38" s="32">
        <f>+D17+D27+D36</f>
        <v>0</v>
      </c>
      <c r="E38" s="33">
        <f t="shared" si="3"/>
        <v>190663789</v>
      </c>
      <c r="F38" s="2">
        <f t="shared" si="3"/>
        <v>196332044</v>
      </c>
      <c r="G38" s="2">
        <f t="shared" si="3"/>
        <v>-6095720</v>
      </c>
      <c r="H38" s="2">
        <f t="shared" si="3"/>
        <v>-3115711</v>
      </c>
      <c r="I38" s="2">
        <f t="shared" si="3"/>
        <v>2633135</v>
      </c>
      <c r="J38" s="2">
        <f t="shared" si="3"/>
        <v>-6578296</v>
      </c>
      <c r="K38" s="2">
        <f t="shared" si="3"/>
        <v>3883679</v>
      </c>
      <c r="L38" s="2">
        <f t="shared" si="3"/>
        <v>52601</v>
      </c>
      <c r="M38" s="2">
        <f t="shared" si="3"/>
        <v>8224908</v>
      </c>
      <c r="N38" s="2">
        <f t="shared" si="3"/>
        <v>12161188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5582892</v>
      </c>
      <c r="X38" s="2">
        <f t="shared" si="3"/>
        <v>98109333</v>
      </c>
      <c r="Y38" s="2">
        <f t="shared" si="3"/>
        <v>-92526441</v>
      </c>
      <c r="Z38" s="34">
        <f>+IF(X38&lt;&gt;0,+(Y38/X38)*100,0)</f>
        <v>-94.309519971968413</v>
      </c>
      <c r="AA38" s="35">
        <f>+AA17+AA27+AA36</f>
        <v>196332044</v>
      </c>
    </row>
    <row r="39" spans="1:27" x14ac:dyDescent="0.25">
      <c r="A39" s="23" t="s">
        <v>60</v>
      </c>
      <c r="B39" s="17"/>
      <c r="C39" s="32">
        <v>-17031955</v>
      </c>
      <c r="D39" s="32"/>
      <c r="E39" s="33"/>
      <c r="F39" s="2"/>
      <c r="G39" s="2">
        <v>-18873046</v>
      </c>
      <c r="H39" s="2">
        <f>+G40+H60</f>
        <v>-24968766</v>
      </c>
      <c r="I39" s="2">
        <f>+H40+I60</f>
        <v>-28084477</v>
      </c>
      <c r="J39" s="2">
        <f>+G39</f>
        <v>-18873046</v>
      </c>
      <c r="K39" s="2">
        <f>+I40+K60</f>
        <v>-25451342</v>
      </c>
      <c r="L39" s="2">
        <f>+K40+L60</f>
        <v>-21567663</v>
      </c>
      <c r="M39" s="2">
        <f>+L40+M60</f>
        <v>-21515062</v>
      </c>
      <c r="N39" s="2">
        <f>+K39</f>
        <v>-25451342</v>
      </c>
      <c r="O39" s="2">
        <f>+M40+O60</f>
        <v>-13290154</v>
      </c>
      <c r="P39" s="2">
        <f>+O40+P60</f>
        <v>-13290154</v>
      </c>
      <c r="Q39" s="2">
        <f>+P40+Q60</f>
        <v>-13290154</v>
      </c>
      <c r="R39" s="2">
        <f>+O39</f>
        <v>-13290154</v>
      </c>
      <c r="S39" s="2">
        <f>+Q40+S60</f>
        <v>-13290154</v>
      </c>
      <c r="T39" s="2">
        <f>+S40+T60</f>
        <v>-13290154</v>
      </c>
      <c r="U39" s="2">
        <f>+T40+U60</f>
        <v>-13290154</v>
      </c>
      <c r="V39" s="2">
        <f>+S39</f>
        <v>-13290154</v>
      </c>
      <c r="W39" s="2">
        <f>+G39</f>
        <v>-18873046</v>
      </c>
      <c r="X39" s="2"/>
      <c r="Y39" s="2">
        <f>+W39-X39</f>
        <v>-18873046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-23221491</v>
      </c>
      <c r="D40" s="43">
        <f t="shared" ref="D40:AA40" si="4">+D38+D39</f>
        <v>0</v>
      </c>
      <c r="E40" s="44">
        <f t="shared" si="4"/>
        <v>190663789</v>
      </c>
      <c r="F40" s="45">
        <f t="shared" si="4"/>
        <v>196332044</v>
      </c>
      <c r="G40" s="45">
        <f t="shared" si="4"/>
        <v>-24968766</v>
      </c>
      <c r="H40" s="45">
        <f t="shared" si="4"/>
        <v>-28084477</v>
      </c>
      <c r="I40" s="45">
        <f t="shared" si="4"/>
        <v>-25451342</v>
      </c>
      <c r="J40" s="45">
        <f>+I40</f>
        <v>-25451342</v>
      </c>
      <c r="K40" s="45">
        <f t="shared" si="4"/>
        <v>-21567663</v>
      </c>
      <c r="L40" s="45">
        <f t="shared" si="4"/>
        <v>-21515062</v>
      </c>
      <c r="M40" s="45">
        <f t="shared" si="4"/>
        <v>-13290154</v>
      </c>
      <c r="N40" s="45">
        <f>+M40</f>
        <v>-13290154</v>
      </c>
      <c r="O40" s="45">
        <f t="shared" si="4"/>
        <v>-13290154</v>
      </c>
      <c r="P40" s="45">
        <f t="shared" si="4"/>
        <v>-13290154</v>
      </c>
      <c r="Q40" s="45">
        <f t="shared" si="4"/>
        <v>-13290154</v>
      </c>
      <c r="R40" s="45">
        <f>+Q40</f>
        <v>-13290154</v>
      </c>
      <c r="S40" s="45">
        <f t="shared" si="4"/>
        <v>-13290154</v>
      </c>
      <c r="T40" s="45">
        <f t="shared" si="4"/>
        <v>-13290154</v>
      </c>
      <c r="U40" s="45">
        <f t="shared" si="4"/>
        <v>-13290154</v>
      </c>
      <c r="V40" s="45">
        <f>+U40</f>
        <v>-13290154</v>
      </c>
      <c r="W40" s="45">
        <f>+V40</f>
        <v>-13290154</v>
      </c>
      <c r="X40" s="45">
        <f t="shared" si="4"/>
        <v>98109333</v>
      </c>
      <c r="Y40" s="45">
        <f t="shared" si="4"/>
        <v>-111399487</v>
      </c>
      <c r="Z40" s="46">
        <f>+IF(X40&lt;&gt;0,+(Y40/X40)*100,0)</f>
        <v>-113.54626883458683</v>
      </c>
      <c r="AA40" s="47">
        <f t="shared" si="4"/>
        <v>196332044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8479209</v>
      </c>
      <c r="D7" s="18"/>
      <c r="E7" s="19">
        <v>17894895</v>
      </c>
      <c r="F7" s="20">
        <v>17894895</v>
      </c>
      <c r="G7" s="20">
        <v>-8479209</v>
      </c>
      <c r="H7" s="20">
        <v>5509973</v>
      </c>
      <c r="I7" s="20">
        <v>12921990</v>
      </c>
      <c r="J7" s="20">
        <v>9952754</v>
      </c>
      <c r="K7" s="20">
        <v>3146427</v>
      </c>
      <c r="L7" s="20">
        <v>3775712</v>
      </c>
      <c r="M7" s="20">
        <v>3149105</v>
      </c>
      <c r="N7" s="20">
        <v>10071244</v>
      </c>
      <c r="O7" s="20"/>
      <c r="P7" s="20"/>
      <c r="Q7" s="20"/>
      <c r="R7" s="20"/>
      <c r="S7" s="20"/>
      <c r="T7" s="20"/>
      <c r="U7" s="20"/>
      <c r="V7" s="20"/>
      <c r="W7" s="20">
        <v>20023998</v>
      </c>
      <c r="X7" s="20">
        <v>8947446</v>
      </c>
      <c r="Y7" s="20">
        <v>11076552</v>
      </c>
      <c r="Z7" s="21">
        <v>123.79568426565525</v>
      </c>
      <c r="AA7" s="22">
        <v>17894895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18577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9288</v>
      </c>
      <c r="Y8" s="20">
        <v>-9288</v>
      </c>
      <c r="Z8" s="21">
        <v>-100</v>
      </c>
      <c r="AA8" s="22">
        <v>18577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-47596343</v>
      </c>
      <c r="F14" s="20">
        <v>-47596343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-23798184</v>
      </c>
      <c r="Y14" s="20">
        <v>16310372</v>
      </c>
      <c r="Z14" s="21">
        <v>-68.536204275082497</v>
      </c>
      <c r="AA14" s="22">
        <v>-47596343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8479209</v>
      </c>
      <c r="D17" s="26">
        <f>SUM(D6:D16)</f>
        <v>0</v>
      </c>
      <c r="E17" s="27">
        <f t="shared" si="0"/>
        <v>-29682871</v>
      </c>
      <c r="F17" s="28">
        <f t="shared" si="0"/>
        <v>-29682871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3146427</v>
      </c>
      <c r="L17" s="28">
        <f t="shared" si="0"/>
        <v>3775712</v>
      </c>
      <c r="M17" s="28">
        <f t="shared" si="0"/>
        <v>3149105</v>
      </c>
      <c r="N17" s="28">
        <f t="shared" si="0"/>
        <v>10071244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12536186</v>
      </c>
      <c r="X17" s="28">
        <f t="shared" si="0"/>
        <v>-14841450</v>
      </c>
      <c r="Y17" s="28">
        <f t="shared" si="0"/>
        <v>27377636</v>
      </c>
      <c r="Z17" s="29">
        <f>+IF(X17&lt;&gt;0,+(Y17/X17)*100,0)</f>
        <v>-184.46739368457935</v>
      </c>
      <c r="AA17" s="30">
        <f>SUM(AA6:AA16)</f>
        <v>-29682871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-9775000</v>
      </c>
      <c r="F26" s="20">
        <v>-9775000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-4887498</v>
      </c>
      <c r="Y26" s="20">
        <v>4887498</v>
      </c>
      <c r="Z26" s="21">
        <v>-100</v>
      </c>
      <c r="AA26" s="22">
        <v>-9775000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-9775000</v>
      </c>
      <c r="F27" s="28">
        <f t="shared" si="1"/>
        <v>-9775000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-4887498</v>
      </c>
      <c r="Y27" s="28">
        <f t="shared" si="1"/>
        <v>4887498</v>
      </c>
      <c r="Z27" s="29">
        <f>+IF(X27&lt;&gt;0,+(Y27/X27)*100,0)</f>
        <v>-100</v>
      </c>
      <c r="AA27" s="30">
        <f>SUM(AA21:AA26)</f>
        <v>-9775000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8479209</v>
      </c>
      <c r="D38" s="32">
        <f>+D17+D27+D36</f>
        <v>0</v>
      </c>
      <c r="E38" s="33">
        <f t="shared" si="3"/>
        <v>-39457871</v>
      </c>
      <c r="F38" s="2">
        <f t="shared" si="3"/>
        <v>-39457871</v>
      </c>
      <c r="G38" s="2">
        <f t="shared" si="3"/>
        <v>-8479209</v>
      </c>
      <c r="H38" s="2">
        <f t="shared" si="3"/>
        <v>-1977839</v>
      </c>
      <c r="I38" s="2">
        <f t="shared" si="3"/>
        <v>12921990</v>
      </c>
      <c r="J38" s="2">
        <f t="shared" si="3"/>
        <v>2464942</v>
      </c>
      <c r="K38" s="2">
        <f t="shared" si="3"/>
        <v>3146427</v>
      </c>
      <c r="L38" s="2">
        <f t="shared" si="3"/>
        <v>3775712</v>
      </c>
      <c r="M38" s="2">
        <f t="shared" si="3"/>
        <v>3149105</v>
      </c>
      <c r="N38" s="2">
        <f t="shared" si="3"/>
        <v>10071244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12536186</v>
      </c>
      <c r="X38" s="2">
        <f t="shared" si="3"/>
        <v>-19728948</v>
      </c>
      <c r="Y38" s="2">
        <f t="shared" si="3"/>
        <v>32265134</v>
      </c>
      <c r="Z38" s="34">
        <f>+IF(X38&lt;&gt;0,+(Y38/X38)*100,0)</f>
        <v>-163.54209053620093</v>
      </c>
      <c r="AA38" s="35">
        <f>+AA17+AA27+AA36</f>
        <v>-39457871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-8479209</v>
      </c>
      <c r="I39" s="2">
        <f>+H40+I60</f>
        <v>-10457048</v>
      </c>
      <c r="J39" s="2">
        <f>+G39</f>
        <v>0</v>
      </c>
      <c r="K39" s="2">
        <f>+I40+K60</f>
        <v>2464942</v>
      </c>
      <c r="L39" s="2">
        <f>+K40+L60</f>
        <v>5611369</v>
      </c>
      <c r="M39" s="2">
        <f>+L40+M60</f>
        <v>9387081</v>
      </c>
      <c r="N39" s="2">
        <f>+K39</f>
        <v>2464942</v>
      </c>
      <c r="O39" s="2">
        <f>+M40+O60</f>
        <v>12536186</v>
      </c>
      <c r="P39" s="2">
        <f>+O40+P60</f>
        <v>12536186</v>
      </c>
      <c r="Q39" s="2">
        <f>+P40+Q60</f>
        <v>12536186</v>
      </c>
      <c r="R39" s="2">
        <f>+O39</f>
        <v>12536186</v>
      </c>
      <c r="S39" s="2">
        <f>+Q40+S60</f>
        <v>12536186</v>
      </c>
      <c r="T39" s="2">
        <f>+S40+T60</f>
        <v>12536186</v>
      </c>
      <c r="U39" s="2">
        <f>+T40+U60</f>
        <v>12536186</v>
      </c>
      <c r="V39" s="2">
        <f>+S39</f>
        <v>12536186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8479209</v>
      </c>
      <c r="D40" s="43">
        <f t="shared" ref="D40:AA40" si="4">+D38+D39</f>
        <v>0</v>
      </c>
      <c r="E40" s="44">
        <f t="shared" si="4"/>
        <v>-39457871</v>
      </c>
      <c r="F40" s="45">
        <f t="shared" si="4"/>
        <v>-39457871</v>
      </c>
      <c r="G40" s="45">
        <f t="shared" si="4"/>
        <v>-8479209</v>
      </c>
      <c r="H40" s="45">
        <f t="shared" si="4"/>
        <v>-10457048</v>
      </c>
      <c r="I40" s="45">
        <f t="shared" si="4"/>
        <v>2464942</v>
      </c>
      <c r="J40" s="45">
        <f>+I40</f>
        <v>2464942</v>
      </c>
      <c r="K40" s="45">
        <f t="shared" si="4"/>
        <v>5611369</v>
      </c>
      <c r="L40" s="45">
        <f t="shared" si="4"/>
        <v>9387081</v>
      </c>
      <c r="M40" s="45">
        <f t="shared" si="4"/>
        <v>12536186</v>
      </c>
      <c r="N40" s="45">
        <f>+M40</f>
        <v>12536186</v>
      </c>
      <c r="O40" s="45">
        <f t="shared" si="4"/>
        <v>12536186</v>
      </c>
      <c r="P40" s="45">
        <f t="shared" si="4"/>
        <v>12536186</v>
      </c>
      <c r="Q40" s="45">
        <f t="shared" si="4"/>
        <v>12536186</v>
      </c>
      <c r="R40" s="45">
        <f>+Q40</f>
        <v>12536186</v>
      </c>
      <c r="S40" s="45">
        <f t="shared" si="4"/>
        <v>12536186</v>
      </c>
      <c r="T40" s="45">
        <f t="shared" si="4"/>
        <v>12536186</v>
      </c>
      <c r="U40" s="45">
        <f t="shared" si="4"/>
        <v>12536186</v>
      </c>
      <c r="V40" s="45">
        <f>+U40</f>
        <v>12536186</v>
      </c>
      <c r="W40" s="45">
        <f>+V40</f>
        <v>12536186</v>
      </c>
      <c r="X40" s="45">
        <f t="shared" si="4"/>
        <v>-19728948</v>
      </c>
      <c r="Y40" s="45">
        <f t="shared" si="4"/>
        <v>32265134</v>
      </c>
      <c r="Z40" s="46">
        <f>+IF(X40&lt;&gt;0,+(Y40/X40)*100,0)</f>
        <v>-163.54209053620093</v>
      </c>
      <c r="AA40" s="47">
        <f t="shared" si="4"/>
        <v>-39457871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141559826</v>
      </c>
      <c r="G7" s="20">
        <v>5626249</v>
      </c>
      <c r="H7" s="20">
        <v>6151641</v>
      </c>
      <c r="I7" s="20">
        <v>5619574</v>
      </c>
      <c r="J7" s="20">
        <v>17397464</v>
      </c>
      <c r="K7" s="20">
        <v>6817249</v>
      </c>
      <c r="L7" s="20">
        <v>5444960</v>
      </c>
      <c r="M7" s="20">
        <v>5882756</v>
      </c>
      <c r="N7" s="20">
        <v>18144965</v>
      </c>
      <c r="O7" s="20"/>
      <c r="P7" s="20"/>
      <c r="Q7" s="20"/>
      <c r="R7" s="20"/>
      <c r="S7" s="20"/>
      <c r="T7" s="20"/>
      <c r="U7" s="20"/>
      <c r="V7" s="20"/>
      <c r="W7" s="20">
        <v>35542429</v>
      </c>
      <c r="X7" s="20">
        <v>70779912</v>
      </c>
      <c r="Y7" s="20">
        <v>-35237483</v>
      </c>
      <c r="Z7" s="21">
        <v>-49.784581534941722</v>
      </c>
      <c r="AA7" s="22">
        <v>141559826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/>
      <c r="P8" s="20"/>
      <c r="Q8" s="20"/>
      <c r="R8" s="20"/>
      <c r="S8" s="20"/>
      <c r="T8" s="20"/>
      <c r="U8" s="20"/>
      <c r="V8" s="20"/>
      <c r="W8" s="20">
        <v>7471103</v>
      </c>
      <c r="X8" s="20">
        <v>356634</v>
      </c>
      <c r="Y8" s="20">
        <v>7114469</v>
      </c>
      <c r="Z8" s="21">
        <v>1994.8936444646331</v>
      </c>
      <c r="AA8" s="22">
        <v>713268</v>
      </c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39637000</v>
      </c>
      <c r="X10" s="20">
        <v>1500000</v>
      </c>
      <c r="Y10" s="20">
        <v>38137000</v>
      </c>
      <c r="Z10" s="21">
        <v>2542.4666666666667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-17495489</v>
      </c>
      <c r="D14" s="18"/>
      <c r="E14" s="19">
        <v>-96740694</v>
      </c>
      <c r="F14" s="20">
        <v>-96740694</v>
      </c>
      <c r="G14" s="20">
        <v>-10341221</v>
      </c>
      <c r="H14" s="20">
        <v>-66423</v>
      </c>
      <c r="I14" s="20">
        <v>-6365259</v>
      </c>
      <c r="J14" s="20">
        <v>-16772903</v>
      </c>
      <c r="K14" s="20">
        <v>-1644262</v>
      </c>
      <c r="L14" s="20">
        <v>-2802965</v>
      </c>
      <c r="M14" s="20">
        <v>-8261667</v>
      </c>
      <c r="N14" s="20">
        <v>-12708894</v>
      </c>
      <c r="O14" s="20"/>
      <c r="P14" s="20"/>
      <c r="Q14" s="20"/>
      <c r="R14" s="20"/>
      <c r="S14" s="20"/>
      <c r="T14" s="20"/>
      <c r="U14" s="20"/>
      <c r="V14" s="20"/>
      <c r="W14" s="20">
        <v>-29481797</v>
      </c>
      <c r="X14" s="20">
        <v>-48370350</v>
      </c>
      <c r="Y14" s="20">
        <v>18888553</v>
      </c>
      <c r="Z14" s="21">
        <v>-39.049858022528262</v>
      </c>
      <c r="AA14" s="22">
        <v>-96740694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121923826</v>
      </c>
      <c r="D17" s="26">
        <f>SUM(D6:D16)</f>
        <v>0</v>
      </c>
      <c r="E17" s="27">
        <f t="shared" si="0"/>
        <v>48532400</v>
      </c>
      <c r="F17" s="28">
        <f t="shared" si="0"/>
        <v>48532400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20230965</v>
      </c>
      <c r="L17" s="28">
        <f t="shared" si="0"/>
        <v>2711505</v>
      </c>
      <c r="M17" s="28">
        <f t="shared" si="0"/>
        <v>-2294039</v>
      </c>
      <c r="N17" s="28">
        <f t="shared" si="0"/>
        <v>20648431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53168735</v>
      </c>
      <c r="X17" s="28">
        <f t="shared" si="0"/>
        <v>24266196</v>
      </c>
      <c r="Y17" s="28">
        <f t="shared" si="0"/>
        <v>28902539</v>
      </c>
      <c r="Z17" s="29">
        <f>+IF(X17&lt;&gt;0,+(Y17/X17)*100,0)</f>
        <v>119.10617964183592</v>
      </c>
      <c r="AA17" s="30">
        <f>SUM(AA6:AA16)</f>
        <v>48532400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</v>
      </c>
      <c r="D26" s="18"/>
      <c r="E26" s="19">
        <v>-20869565</v>
      </c>
      <c r="F26" s="20">
        <v>-20869565</v>
      </c>
      <c r="G26" s="20"/>
      <c r="H26" s="20"/>
      <c r="I26" s="20"/>
      <c r="J26" s="20"/>
      <c r="K26" s="20"/>
      <c r="L26" s="20">
        <v>-4625738</v>
      </c>
      <c r="M26" s="20">
        <v>-3827843</v>
      </c>
      <c r="N26" s="20">
        <v>-8453581</v>
      </c>
      <c r="O26" s="20"/>
      <c r="P26" s="20"/>
      <c r="Q26" s="20"/>
      <c r="R26" s="20"/>
      <c r="S26" s="20"/>
      <c r="T26" s="20"/>
      <c r="U26" s="20"/>
      <c r="V26" s="20"/>
      <c r="W26" s="20">
        <v>-8453581</v>
      </c>
      <c r="X26" s="20">
        <v>-10434786</v>
      </c>
      <c r="Y26" s="20">
        <v>1981205</v>
      </c>
      <c r="Z26" s="21">
        <v>-18.986541746040601</v>
      </c>
      <c r="AA26" s="22">
        <v>-20869565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</v>
      </c>
      <c r="D27" s="26">
        <f>SUM(D21:D26)</f>
        <v>0</v>
      </c>
      <c r="E27" s="27">
        <f t="shared" si="1"/>
        <v>-20869565</v>
      </c>
      <c r="F27" s="28">
        <f t="shared" si="1"/>
        <v>-20869565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-4625738</v>
      </c>
      <c r="M27" s="28">
        <f t="shared" si="1"/>
        <v>-3827843</v>
      </c>
      <c r="N27" s="28">
        <f t="shared" si="1"/>
        <v>-8453581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-8453581</v>
      </c>
      <c r="X27" s="28">
        <f t="shared" si="1"/>
        <v>-10434786</v>
      </c>
      <c r="Y27" s="28">
        <f t="shared" si="1"/>
        <v>1981205</v>
      </c>
      <c r="Z27" s="29">
        <f>+IF(X27&lt;&gt;0,+(Y27/X27)*100,0)</f>
        <v>-18.986541746040601</v>
      </c>
      <c r="AA27" s="30">
        <f>SUM(AA21:AA26)</f>
        <v>-20869565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118923826</v>
      </c>
      <c r="D38" s="32">
        <f>+D17+D27+D36</f>
        <v>0</v>
      </c>
      <c r="E38" s="33">
        <f t="shared" si="3"/>
        <v>27662835</v>
      </c>
      <c r="F38" s="2">
        <f t="shared" si="3"/>
        <v>27662835</v>
      </c>
      <c r="G38" s="2">
        <f t="shared" si="3"/>
        <v>23298185</v>
      </c>
      <c r="H38" s="2">
        <f t="shared" si="3"/>
        <v>9907557</v>
      </c>
      <c r="I38" s="2">
        <f t="shared" si="3"/>
        <v>-685438</v>
      </c>
      <c r="J38" s="2">
        <f t="shared" si="3"/>
        <v>32520304</v>
      </c>
      <c r="K38" s="2">
        <f t="shared" si="3"/>
        <v>20230965</v>
      </c>
      <c r="L38" s="2">
        <f t="shared" si="3"/>
        <v>-1914233</v>
      </c>
      <c r="M38" s="2">
        <f t="shared" si="3"/>
        <v>-6121882</v>
      </c>
      <c r="N38" s="2">
        <f t="shared" si="3"/>
        <v>12194850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44715154</v>
      </c>
      <c r="X38" s="2">
        <f t="shared" si="3"/>
        <v>13831410</v>
      </c>
      <c r="Y38" s="2">
        <f t="shared" si="3"/>
        <v>30883744</v>
      </c>
      <c r="Z38" s="34">
        <f>+IF(X38&lt;&gt;0,+(Y38/X38)*100,0)</f>
        <v>223.28702569007785</v>
      </c>
      <c r="AA38" s="35">
        <f>+AA17+AA27+AA36</f>
        <v>27662835</v>
      </c>
    </row>
    <row r="39" spans="1:27" x14ac:dyDescent="0.25">
      <c r="A39" s="23" t="s">
        <v>60</v>
      </c>
      <c r="B39" s="17"/>
      <c r="C39" s="32">
        <v>2633836388</v>
      </c>
      <c r="D39" s="32"/>
      <c r="E39" s="33">
        <v>10164294</v>
      </c>
      <c r="F39" s="2">
        <v>10164294</v>
      </c>
      <c r="G39" s="2">
        <v>2737321987</v>
      </c>
      <c r="H39" s="2">
        <f>+G40+H60</f>
        <v>2760620172</v>
      </c>
      <c r="I39" s="2">
        <f>+H40+I60</f>
        <v>2770527729</v>
      </c>
      <c r="J39" s="2">
        <f>+G39</f>
        <v>2737321987</v>
      </c>
      <c r="K39" s="2">
        <f>+I40+K60</f>
        <v>2769842291</v>
      </c>
      <c r="L39" s="2">
        <f>+K40+L60</f>
        <v>2790073256</v>
      </c>
      <c r="M39" s="2">
        <f>+L40+M60</f>
        <v>2788159023</v>
      </c>
      <c r="N39" s="2">
        <f>+K39</f>
        <v>2769842291</v>
      </c>
      <c r="O39" s="2">
        <f>+M40+O60</f>
        <v>2782037141</v>
      </c>
      <c r="P39" s="2">
        <f>+O40+P60</f>
        <v>2782037141</v>
      </c>
      <c r="Q39" s="2">
        <f>+P40+Q60</f>
        <v>2782037141</v>
      </c>
      <c r="R39" s="2">
        <f>+O39</f>
        <v>2782037141</v>
      </c>
      <c r="S39" s="2">
        <f>+Q40+S60</f>
        <v>2782037141</v>
      </c>
      <c r="T39" s="2">
        <f>+S40+T60</f>
        <v>2782037141</v>
      </c>
      <c r="U39" s="2">
        <f>+T40+U60</f>
        <v>2782037141</v>
      </c>
      <c r="V39" s="2">
        <f>+S39</f>
        <v>2782037141</v>
      </c>
      <c r="W39" s="2">
        <f>+G39</f>
        <v>2737321987</v>
      </c>
      <c r="X39" s="2">
        <v>10164294</v>
      </c>
      <c r="Y39" s="2">
        <f>+W39-X39</f>
        <v>2727157693</v>
      </c>
      <c r="Z39" s="34">
        <f>+IF(X39&lt;&gt;0,+(Y39/X39)*100,0)</f>
        <v>26830.763582792861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2752760214</v>
      </c>
      <c r="D40" s="43">
        <f t="shared" ref="D40:AA40" si="4">+D38+D39</f>
        <v>0</v>
      </c>
      <c r="E40" s="44">
        <f t="shared" si="4"/>
        <v>37827129</v>
      </c>
      <c r="F40" s="45">
        <f t="shared" si="4"/>
        <v>37827129</v>
      </c>
      <c r="G40" s="45">
        <f t="shared" si="4"/>
        <v>2760620172</v>
      </c>
      <c r="H40" s="45">
        <f t="shared" si="4"/>
        <v>2770527729</v>
      </c>
      <c r="I40" s="45">
        <f t="shared" si="4"/>
        <v>2769842291</v>
      </c>
      <c r="J40" s="45">
        <f>+I40</f>
        <v>2769842291</v>
      </c>
      <c r="K40" s="45">
        <f t="shared" si="4"/>
        <v>2790073256</v>
      </c>
      <c r="L40" s="45">
        <f t="shared" si="4"/>
        <v>2788159023</v>
      </c>
      <c r="M40" s="45">
        <f t="shared" si="4"/>
        <v>2782037141</v>
      </c>
      <c r="N40" s="45">
        <f>+M40</f>
        <v>2782037141</v>
      </c>
      <c r="O40" s="45">
        <f t="shared" si="4"/>
        <v>2782037141</v>
      </c>
      <c r="P40" s="45">
        <f t="shared" si="4"/>
        <v>2782037141</v>
      </c>
      <c r="Q40" s="45">
        <f t="shared" si="4"/>
        <v>2782037141</v>
      </c>
      <c r="R40" s="45">
        <f>+Q40</f>
        <v>2782037141</v>
      </c>
      <c r="S40" s="45">
        <f t="shared" si="4"/>
        <v>2782037141</v>
      </c>
      <c r="T40" s="45">
        <f t="shared" si="4"/>
        <v>2782037141</v>
      </c>
      <c r="U40" s="45">
        <f t="shared" si="4"/>
        <v>2782037141</v>
      </c>
      <c r="V40" s="45">
        <f>+U40</f>
        <v>2782037141</v>
      </c>
      <c r="W40" s="45">
        <f>+V40</f>
        <v>2782037141</v>
      </c>
      <c r="X40" s="45">
        <f t="shared" si="4"/>
        <v>23995704</v>
      </c>
      <c r="Y40" s="45">
        <f t="shared" si="4"/>
        <v>2758041437</v>
      </c>
      <c r="Z40" s="46">
        <f>+IF(X40&lt;&gt;0,+(Y40/X40)*100,0)</f>
        <v>11493.896728347707</v>
      </c>
      <c r="AA40" s="47">
        <f t="shared" si="4"/>
        <v>37827129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-424722020</v>
      </c>
      <c r="F26" s="20">
        <v>-424722020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-424722020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-424722020</v>
      </c>
      <c r="F27" s="28">
        <f t="shared" si="1"/>
        <v>-424722020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-424722020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-78888000</v>
      </c>
      <c r="F35" s="20">
        <v>-78888000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-464372760</v>
      </c>
      <c r="F38" s="2">
        <f t="shared" si="3"/>
        <v>-464372760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-317544060</v>
      </c>
      <c r="Y38" s="2">
        <f t="shared" si="3"/>
        <v>317544060</v>
      </c>
      <c r="Z38" s="34">
        <f>+IF(X38&lt;&gt;0,+(Y38/X38)*100,0)</f>
        <v>-100</v>
      </c>
      <c r="AA38" s="35">
        <f>+AA17+AA27+AA36</f>
        <v>-464372760</v>
      </c>
    </row>
    <row r="39" spans="1:27" x14ac:dyDescent="0.25">
      <c r="A39" s="23" t="s">
        <v>60</v>
      </c>
      <c r="B39" s="17"/>
      <c r="C39" s="32"/>
      <c r="D39" s="32"/>
      <c r="E39" s="33">
        <v>-2126565280</v>
      </c>
      <c r="F39" s="2">
        <v>-2126565280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-2126571980</v>
      </c>
      <c r="Y39" s="2">
        <f>+W39-X39</f>
        <v>2126571980</v>
      </c>
      <c r="Z39" s="34">
        <f>+IF(X39&lt;&gt;0,+(Y39/X39)*100,0)</f>
        <v>-100</v>
      </c>
      <c r="AA39" s="35">
        <v>-2126565280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-2590938040</v>
      </c>
      <c r="F40" s="45">
        <f t="shared" si="4"/>
        <v>-2590938040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-2444116040</v>
      </c>
      <c r="Y40" s="45">
        <f t="shared" si="4"/>
        <v>2444116040</v>
      </c>
      <c r="Z40" s="46">
        <f>+IF(X40&lt;&gt;0,+(Y40/X40)*100,0)</f>
        <v>-100</v>
      </c>
      <c r="AA40" s="47">
        <f t="shared" si="4"/>
        <v>-2590938040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13817714</v>
      </c>
      <c r="G7" s="20"/>
      <c r="H7" s="20"/>
      <c r="I7" s="20"/>
      <c r="J7" s="20"/>
      <c r="K7" s="20">
        <v>8234</v>
      </c>
      <c r="L7" s="20"/>
      <c r="M7" s="20"/>
      <c r="N7" s="20">
        <v>8234</v>
      </c>
      <c r="O7" s="20"/>
      <c r="P7" s="20"/>
      <c r="Q7" s="20"/>
      <c r="R7" s="20"/>
      <c r="S7" s="20"/>
      <c r="T7" s="20"/>
      <c r="U7" s="20"/>
      <c r="V7" s="20"/>
      <c r="W7" s="20">
        <v>8234</v>
      </c>
      <c r="X7" s="20">
        <v>6908856</v>
      </c>
      <c r="Y7" s="20">
        <v>-6900622</v>
      </c>
      <c r="Z7" s="21">
        <v>-99.880819632078016</v>
      </c>
      <c r="AA7" s="22">
        <v>13817714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30050</v>
      </c>
      <c r="L8" s="20"/>
      <c r="M8" s="20"/>
      <c r="N8" s="20">
        <v>30050</v>
      </c>
      <c r="O8" s="20"/>
      <c r="P8" s="20"/>
      <c r="Q8" s="20"/>
      <c r="R8" s="20"/>
      <c r="S8" s="20"/>
      <c r="T8" s="20"/>
      <c r="U8" s="20"/>
      <c r="V8" s="20"/>
      <c r="W8" s="20">
        <v>30050</v>
      </c>
      <c r="X8" s="20"/>
      <c r="Y8" s="20">
        <v>30050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-11873616</v>
      </c>
      <c r="D14" s="18"/>
      <c r="E14" s="19">
        <v>-40896387</v>
      </c>
      <c r="F14" s="20">
        <v>-40896387</v>
      </c>
      <c r="G14" s="20"/>
      <c r="H14" s="20">
        <v>-1027724</v>
      </c>
      <c r="I14" s="20">
        <v>-1461205</v>
      </c>
      <c r="J14" s="20">
        <v>-2488929</v>
      </c>
      <c r="K14" s="20">
        <v>-938697</v>
      </c>
      <c r="L14" s="20">
        <v>-1146347</v>
      </c>
      <c r="M14" s="20">
        <v>-626778</v>
      </c>
      <c r="N14" s="20">
        <v>-2711822</v>
      </c>
      <c r="O14" s="20"/>
      <c r="P14" s="20"/>
      <c r="Q14" s="20"/>
      <c r="R14" s="20"/>
      <c r="S14" s="20"/>
      <c r="T14" s="20"/>
      <c r="U14" s="20"/>
      <c r="V14" s="20"/>
      <c r="W14" s="20">
        <v>-5200751</v>
      </c>
      <c r="X14" s="20">
        <v>-20448204</v>
      </c>
      <c r="Y14" s="20">
        <v>15247453</v>
      </c>
      <c r="Z14" s="21">
        <v>-74.566221072520605</v>
      </c>
      <c r="AA14" s="22">
        <v>-40896387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-27078673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-900413</v>
      </c>
      <c r="L17" s="28">
        <f t="shared" si="0"/>
        <v>-1146347</v>
      </c>
      <c r="M17" s="28">
        <f t="shared" si="0"/>
        <v>-626778</v>
      </c>
      <c r="N17" s="28">
        <f t="shared" si="0"/>
        <v>-2673538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-5162467</v>
      </c>
      <c r="X17" s="28">
        <f t="shared" si="0"/>
        <v>-13539348</v>
      </c>
      <c r="Y17" s="28">
        <f t="shared" si="0"/>
        <v>8376881</v>
      </c>
      <c r="Z17" s="29">
        <f>+IF(X17&lt;&gt;0,+(Y17/X17)*100,0)</f>
        <v>-61.870638083901831</v>
      </c>
      <c r="AA17" s="30">
        <f>SUM(AA6:AA16)</f>
        <v>-27078673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-101400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>
        <v>-2218466</v>
      </c>
      <c r="M26" s="20"/>
      <c r="N26" s="20">
        <v>-2218466</v>
      </c>
      <c r="O26" s="20"/>
      <c r="P26" s="20"/>
      <c r="Q26" s="20"/>
      <c r="R26" s="20"/>
      <c r="S26" s="20"/>
      <c r="T26" s="20"/>
      <c r="U26" s="20"/>
      <c r="V26" s="20"/>
      <c r="W26" s="20">
        <v>-2218466</v>
      </c>
      <c r="X26" s="20">
        <v>-1500000</v>
      </c>
      <c r="Y26" s="20">
        <v>-718466</v>
      </c>
      <c r="Z26" s="21">
        <v>47.897733333333328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-101400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-2218466</v>
      </c>
      <c r="M27" s="28">
        <f t="shared" si="1"/>
        <v>0</v>
      </c>
      <c r="N27" s="28">
        <f t="shared" si="1"/>
        <v>-2218466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-2218466</v>
      </c>
      <c r="X27" s="28">
        <f t="shared" si="1"/>
        <v>-1500000</v>
      </c>
      <c r="Y27" s="28">
        <f t="shared" si="1"/>
        <v>-718466</v>
      </c>
      <c r="Z27" s="29">
        <f>+IF(X27&lt;&gt;0,+(Y27/X27)*100,0)</f>
        <v>47.897733333333328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-11975016</v>
      </c>
      <c r="D38" s="32">
        <f>+D17+D27+D36</f>
        <v>0</v>
      </c>
      <c r="E38" s="33">
        <f t="shared" si="3"/>
        <v>-30078673</v>
      </c>
      <c r="F38" s="2">
        <f t="shared" si="3"/>
        <v>-30078673</v>
      </c>
      <c r="G38" s="2">
        <f t="shared" si="3"/>
        <v>0</v>
      </c>
      <c r="H38" s="2">
        <f t="shared" si="3"/>
        <v>-1027724</v>
      </c>
      <c r="I38" s="2">
        <f t="shared" si="3"/>
        <v>-1461205</v>
      </c>
      <c r="J38" s="2">
        <f t="shared" si="3"/>
        <v>-2488929</v>
      </c>
      <c r="K38" s="2">
        <f t="shared" si="3"/>
        <v>-900413</v>
      </c>
      <c r="L38" s="2">
        <f t="shared" si="3"/>
        <v>-3364813</v>
      </c>
      <c r="M38" s="2">
        <f t="shared" si="3"/>
        <v>-626778</v>
      </c>
      <c r="N38" s="2">
        <f t="shared" si="3"/>
        <v>-4892004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-7380933</v>
      </c>
      <c r="X38" s="2">
        <f t="shared" si="3"/>
        <v>-15039348</v>
      </c>
      <c r="Y38" s="2">
        <f t="shared" si="3"/>
        <v>7658415</v>
      </c>
      <c r="Z38" s="34">
        <f>+IF(X38&lt;&gt;0,+(Y38/X38)*100,0)</f>
        <v>-50.92252004541686</v>
      </c>
      <c r="AA38" s="35">
        <f>+AA17+AA27+AA36</f>
        <v>-30078673</v>
      </c>
    </row>
    <row r="39" spans="1:27" x14ac:dyDescent="0.25">
      <c r="A39" s="23" t="s">
        <v>60</v>
      </c>
      <c r="B39" s="17"/>
      <c r="C39" s="32">
        <v>-15493994</v>
      </c>
      <c r="D39" s="32"/>
      <c r="E39" s="33"/>
      <c r="F39" s="2"/>
      <c r="G39" s="2">
        <v>-27497509</v>
      </c>
      <c r="H39" s="2">
        <f>+G40+H60</f>
        <v>-27497509</v>
      </c>
      <c r="I39" s="2">
        <f>+H40+I60</f>
        <v>-28525233</v>
      </c>
      <c r="J39" s="2">
        <f>+G39</f>
        <v>-27497509</v>
      </c>
      <c r="K39" s="2">
        <f>+I40+K60</f>
        <v>-29986438</v>
      </c>
      <c r="L39" s="2">
        <f>+K40+L60</f>
        <v>-30886851</v>
      </c>
      <c r="M39" s="2">
        <f>+L40+M60</f>
        <v>-34251664</v>
      </c>
      <c r="N39" s="2">
        <f>+K39</f>
        <v>-29986438</v>
      </c>
      <c r="O39" s="2">
        <f>+M40+O60</f>
        <v>-34878442</v>
      </c>
      <c r="P39" s="2">
        <f>+O40+P60</f>
        <v>-34878442</v>
      </c>
      <c r="Q39" s="2">
        <f>+P40+Q60</f>
        <v>-34878442</v>
      </c>
      <c r="R39" s="2">
        <f>+O39</f>
        <v>-34878442</v>
      </c>
      <c r="S39" s="2">
        <f>+Q40+S60</f>
        <v>-34878442</v>
      </c>
      <c r="T39" s="2">
        <f>+S40+T60</f>
        <v>-34878442</v>
      </c>
      <c r="U39" s="2">
        <f>+T40+U60</f>
        <v>-34878442</v>
      </c>
      <c r="V39" s="2">
        <f>+S39</f>
        <v>-34878442</v>
      </c>
      <c r="W39" s="2">
        <f>+G39</f>
        <v>-27497509</v>
      </c>
      <c r="X39" s="2"/>
      <c r="Y39" s="2">
        <f>+W39-X39</f>
        <v>-27497509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-27469010</v>
      </c>
      <c r="D40" s="43">
        <f t="shared" ref="D40:AA40" si="4">+D38+D39</f>
        <v>0</v>
      </c>
      <c r="E40" s="44">
        <f t="shared" si="4"/>
        <v>-30078673</v>
      </c>
      <c r="F40" s="45">
        <f t="shared" si="4"/>
        <v>-30078673</v>
      </c>
      <c r="G40" s="45">
        <f t="shared" si="4"/>
        <v>-27497509</v>
      </c>
      <c r="H40" s="45">
        <f t="shared" si="4"/>
        <v>-28525233</v>
      </c>
      <c r="I40" s="45">
        <f t="shared" si="4"/>
        <v>-29986438</v>
      </c>
      <c r="J40" s="45">
        <f>+I40</f>
        <v>-29986438</v>
      </c>
      <c r="K40" s="45">
        <f t="shared" si="4"/>
        <v>-30886851</v>
      </c>
      <c r="L40" s="45">
        <f t="shared" si="4"/>
        <v>-34251664</v>
      </c>
      <c r="M40" s="45">
        <f t="shared" si="4"/>
        <v>-34878442</v>
      </c>
      <c r="N40" s="45">
        <f>+M40</f>
        <v>-34878442</v>
      </c>
      <c r="O40" s="45">
        <f t="shared" si="4"/>
        <v>-34878442</v>
      </c>
      <c r="P40" s="45">
        <f t="shared" si="4"/>
        <v>-34878442</v>
      </c>
      <c r="Q40" s="45">
        <f t="shared" si="4"/>
        <v>-34878442</v>
      </c>
      <c r="R40" s="45">
        <f>+Q40</f>
        <v>-34878442</v>
      </c>
      <c r="S40" s="45">
        <f t="shared" si="4"/>
        <v>-34878442</v>
      </c>
      <c r="T40" s="45">
        <f t="shared" si="4"/>
        <v>-34878442</v>
      </c>
      <c r="U40" s="45">
        <f t="shared" si="4"/>
        <v>-34878442</v>
      </c>
      <c r="V40" s="45">
        <f>+U40</f>
        <v>-34878442</v>
      </c>
      <c r="W40" s="45">
        <f>+V40</f>
        <v>-34878442</v>
      </c>
      <c r="X40" s="45">
        <f t="shared" si="4"/>
        <v>-15039348</v>
      </c>
      <c r="Y40" s="45">
        <f t="shared" si="4"/>
        <v>-19839094</v>
      </c>
      <c r="Z40" s="46">
        <f>+IF(X40&lt;&gt;0,+(Y40/X40)*100,0)</f>
        <v>131.91458831858935</v>
      </c>
      <c r="AA40" s="47">
        <f t="shared" si="4"/>
        <v>-30078673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-2538023</v>
      </c>
      <c r="F14" s="20">
        <v>-2538023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-1269012</v>
      </c>
      <c r="Y14" s="20">
        <v>1269012</v>
      </c>
      <c r="Z14" s="21">
        <v>-100</v>
      </c>
      <c r="AA14" s="22">
        <v>-2538023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-2538023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-1269012</v>
      </c>
      <c r="Y17" s="28">
        <f t="shared" si="0"/>
        <v>1269012</v>
      </c>
      <c r="Z17" s="29">
        <f>+IF(X17&lt;&gt;0,+(Y17/X17)*100,0)</f>
        <v>-100</v>
      </c>
      <c r="AA17" s="30">
        <f>SUM(AA6:AA16)</f>
        <v>-2538023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-2738023</v>
      </c>
      <c r="F38" s="2">
        <f t="shared" si="3"/>
        <v>-2738023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-1369014</v>
      </c>
      <c r="Y38" s="2">
        <f t="shared" si="3"/>
        <v>1369014</v>
      </c>
      <c r="Z38" s="34">
        <f>+IF(X38&lt;&gt;0,+(Y38/X38)*100,0)</f>
        <v>-100</v>
      </c>
      <c r="AA38" s="35">
        <f>+AA17+AA27+AA36</f>
        <v>-2738023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-2738023</v>
      </c>
      <c r="F40" s="45">
        <f t="shared" si="4"/>
        <v>-2738023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-1369014</v>
      </c>
      <c r="Y40" s="45">
        <f t="shared" si="4"/>
        <v>1369014</v>
      </c>
      <c r="Z40" s="46">
        <f>+IF(X40&lt;&gt;0,+(Y40/X40)*100,0)</f>
        <v>-100</v>
      </c>
      <c r="AA40" s="47">
        <f t="shared" si="4"/>
        <v>-2738023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/>
      <c r="Q6" s="20"/>
      <c r="R6" s="20"/>
      <c r="S6" s="20"/>
      <c r="T6" s="20"/>
      <c r="U6" s="20"/>
      <c r="V6" s="20"/>
      <c r="W6" s="20">
        <v>8600</v>
      </c>
      <c r="X6" s="20"/>
      <c r="Y6" s="20">
        <v>8600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1989780</v>
      </c>
      <c r="G7" s="20">
        <v>445132</v>
      </c>
      <c r="H7" s="20">
        <v>343896</v>
      </c>
      <c r="I7" s="20">
        <v>327905</v>
      </c>
      <c r="J7" s="20">
        <v>1116933</v>
      </c>
      <c r="K7" s="20">
        <v>344844</v>
      </c>
      <c r="L7" s="20">
        <v>327065</v>
      </c>
      <c r="M7" s="20">
        <v>306976</v>
      </c>
      <c r="N7" s="20">
        <v>978885</v>
      </c>
      <c r="O7" s="20"/>
      <c r="P7" s="20"/>
      <c r="Q7" s="20"/>
      <c r="R7" s="20"/>
      <c r="S7" s="20"/>
      <c r="T7" s="20"/>
      <c r="U7" s="20"/>
      <c r="V7" s="20"/>
      <c r="W7" s="20">
        <v>2095818</v>
      </c>
      <c r="X7" s="20">
        <v>994890</v>
      </c>
      <c r="Y7" s="20">
        <v>1100928</v>
      </c>
      <c r="Z7" s="21">
        <v>110.65826372764829</v>
      </c>
      <c r="AA7" s="22">
        <v>1989780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103656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51828</v>
      </c>
      <c r="Y8" s="20">
        <v>-51828</v>
      </c>
      <c r="Z8" s="21">
        <v>-100</v>
      </c>
      <c r="AA8" s="22">
        <v>103656</v>
      </c>
    </row>
    <row r="9" spans="1:27" x14ac:dyDescent="0.25">
      <c r="A9" s="23" t="s">
        <v>37</v>
      </c>
      <c r="B9" s="17" t="s">
        <v>6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>
        <v>686000</v>
      </c>
      <c r="M9" s="20"/>
      <c r="N9" s="20">
        <v>686000</v>
      </c>
      <c r="O9" s="20"/>
      <c r="P9" s="20"/>
      <c r="Q9" s="20"/>
      <c r="R9" s="20"/>
      <c r="S9" s="20"/>
      <c r="T9" s="20"/>
      <c r="U9" s="20"/>
      <c r="V9" s="20"/>
      <c r="W9" s="20">
        <v>8340208</v>
      </c>
      <c r="X9" s="20">
        <v>4857101</v>
      </c>
      <c r="Y9" s="20">
        <v>3483107</v>
      </c>
      <c r="Z9" s="21">
        <v>71.711644456230175</v>
      </c>
      <c r="AA9" s="22">
        <v>8799204</v>
      </c>
    </row>
    <row r="10" spans="1:27" x14ac:dyDescent="0.25">
      <c r="A10" s="23" t="s">
        <v>38</v>
      </c>
      <c r="B10" s="17" t="s">
        <v>6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-7956481</v>
      </c>
      <c r="D14" s="18"/>
      <c r="E14" s="19">
        <v>-10855908</v>
      </c>
      <c r="F14" s="20">
        <v>-10855908</v>
      </c>
      <c r="G14" s="20">
        <v>-1215653</v>
      </c>
      <c r="H14" s="20">
        <v>-20956</v>
      </c>
      <c r="I14" s="20">
        <v>-882411</v>
      </c>
      <c r="J14" s="20">
        <v>-2119020</v>
      </c>
      <c r="K14" s="20">
        <v>-316187</v>
      </c>
      <c r="L14" s="20">
        <v>-1455843</v>
      </c>
      <c r="M14" s="20">
        <v>-82476</v>
      </c>
      <c r="N14" s="20">
        <v>-1854506</v>
      </c>
      <c r="O14" s="20"/>
      <c r="P14" s="20"/>
      <c r="Q14" s="20"/>
      <c r="R14" s="20"/>
      <c r="S14" s="20"/>
      <c r="T14" s="20"/>
      <c r="U14" s="20"/>
      <c r="V14" s="20"/>
      <c r="W14" s="20">
        <v>-3973526</v>
      </c>
      <c r="X14" s="20">
        <v>-5427954</v>
      </c>
      <c r="Y14" s="20">
        <v>1454428</v>
      </c>
      <c r="Z14" s="21">
        <v>-26.795142331714679</v>
      </c>
      <c r="AA14" s="22">
        <v>-10855908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36732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28657</v>
      </c>
      <c r="L17" s="28">
        <f t="shared" si="0"/>
        <v>-436778</v>
      </c>
      <c r="M17" s="28">
        <f t="shared" si="0"/>
        <v>224898</v>
      </c>
      <c r="N17" s="28">
        <f t="shared" si="0"/>
        <v>-183223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6471100</v>
      </c>
      <c r="X17" s="28">
        <f t="shared" si="0"/>
        <v>475865</v>
      </c>
      <c r="Y17" s="28">
        <f t="shared" si="0"/>
        <v>5995235</v>
      </c>
      <c r="Z17" s="29">
        <f>+IF(X17&lt;&gt;0,+(Y17/X17)*100,0)</f>
        <v>1259.860464627573</v>
      </c>
      <c r="AA17" s="30">
        <f>SUM(AA6:AA16)</f>
        <v>36732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-512380</v>
      </c>
      <c r="D26" s="18"/>
      <c r="E26" s="19"/>
      <c r="F26" s="20"/>
      <c r="G26" s="20">
        <v>-173250</v>
      </c>
      <c r="H26" s="20"/>
      <c r="I26" s="20"/>
      <c r="J26" s="20">
        <v>-173250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-173250</v>
      </c>
      <c r="X26" s="20"/>
      <c r="Y26" s="20">
        <v>-173250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-512380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-173250</v>
      </c>
      <c r="H27" s="28">
        <f t="shared" si="1"/>
        <v>0</v>
      </c>
      <c r="I27" s="28">
        <f t="shared" si="1"/>
        <v>0</v>
      </c>
      <c r="J27" s="28">
        <f t="shared" si="1"/>
        <v>-173250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-173250</v>
      </c>
      <c r="X27" s="28">
        <f t="shared" si="1"/>
        <v>0</v>
      </c>
      <c r="Y27" s="28">
        <f t="shared" si="1"/>
        <v>-173250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5190020</v>
      </c>
      <c r="D38" s="32">
        <f>+D17+D27+D36</f>
        <v>0</v>
      </c>
      <c r="E38" s="33">
        <f t="shared" si="3"/>
        <v>36732</v>
      </c>
      <c r="F38" s="2">
        <f t="shared" si="3"/>
        <v>36732</v>
      </c>
      <c r="G38" s="2">
        <f t="shared" si="3"/>
        <v>6330437</v>
      </c>
      <c r="H38" s="2">
        <f t="shared" si="3"/>
        <v>705142</v>
      </c>
      <c r="I38" s="2">
        <f t="shared" si="3"/>
        <v>-554506</v>
      </c>
      <c r="J38" s="2">
        <f t="shared" si="3"/>
        <v>6481073</v>
      </c>
      <c r="K38" s="2">
        <f t="shared" si="3"/>
        <v>28657</v>
      </c>
      <c r="L38" s="2">
        <f t="shared" si="3"/>
        <v>-436778</v>
      </c>
      <c r="M38" s="2">
        <f t="shared" si="3"/>
        <v>224898</v>
      </c>
      <c r="N38" s="2">
        <f t="shared" si="3"/>
        <v>-183223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6297850</v>
      </c>
      <c r="X38" s="2">
        <f t="shared" si="3"/>
        <v>475865</v>
      </c>
      <c r="Y38" s="2">
        <f t="shared" si="3"/>
        <v>5821985</v>
      </c>
      <c r="Z38" s="34">
        <f>+IF(X38&lt;&gt;0,+(Y38/X38)*100,0)</f>
        <v>1223.4530801803032</v>
      </c>
      <c r="AA38" s="35">
        <f>+AA17+AA27+AA36</f>
        <v>36732</v>
      </c>
    </row>
    <row r="39" spans="1:27" x14ac:dyDescent="0.25">
      <c r="A39" s="23" t="s">
        <v>60</v>
      </c>
      <c r="B39" s="17"/>
      <c r="C39" s="32">
        <v>-123830690</v>
      </c>
      <c r="D39" s="32"/>
      <c r="E39" s="33">
        <v>-123830690</v>
      </c>
      <c r="F39" s="2">
        <v>-123830690</v>
      </c>
      <c r="G39" s="2">
        <v>-118634402</v>
      </c>
      <c r="H39" s="2">
        <f>+G40+H60</f>
        <v>-112295933</v>
      </c>
      <c r="I39" s="2">
        <f>+H40+I60</f>
        <v>-111590791</v>
      </c>
      <c r="J39" s="2">
        <f>+G39</f>
        <v>-118634402</v>
      </c>
      <c r="K39" s="2">
        <f>+I40+K60</f>
        <v>-112145297</v>
      </c>
      <c r="L39" s="2">
        <f>+K40+L60</f>
        <v>-112116640</v>
      </c>
      <c r="M39" s="2">
        <f>+L40+M60</f>
        <v>-112553418</v>
      </c>
      <c r="N39" s="2">
        <f>+K39</f>
        <v>-112145297</v>
      </c>
      <c r="O39" s="2">
        <f>+M40+O60</f>
        <v>-112328520</v>
      </c>
      <c r="P39" s="2">
        <f>+O40+P60</f>
        <v>-112328520</v>
      </c>
      <c r="Q39" s="2">
        <f>+P40+Q60</f>
        <v>-112328520</v>
      </c>
      <c r="R39" s="2">
        <f>+O39</f>
        <v>-112328520</v>
      </c>
      <c r="S39" s="2">
        <f>+Q40+S60</f>
        <v>-112328520</v>
      </c>
      <c r="T39" s="2">
        <f>+S40+T60</f>
        <v>-112328520</v>
      </c>
      <c r="U39" s="2">
        <f>+T40+U60</f>
        <v>-112328520</v>
      </c>
      <c r="V39" s="2">
        <f>+S39</f>
        <v>-112328520</v>
      </c>
      <c r="W39" s="2">
        <f>+G39</f>
        <v>-118634402</v>
      </c>
      <c r="X39" s="2">
        <v>-123830690</v>
      </c>
      <c r="Y39" s="2">
        <f>+W39-X39</f>
        <v>5196288</v>
      </c>
      <c r="Z39" s="34">
        <f>+IF(X39&lt;&gt;0,+(Y39/X39)*100,0)</f>
        <v>-4.1962844590464607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-118640670</v>
      </c>
      <c r="D40" s="43">
        <f t="shared" ref="D40:AA40" si="4">+D38+D39</f>
        <v>0</v>
      </c>
      <c r="E40" s="44">
        <f t="shared" si="4"/>
        <v>-123793958</v>
      </c>
      <c r="F40" s="45">
        <f t="shared" si="4"/>
        <v>-123793958</v>
      </c>
      <c r="G40" s="45">
        <f t="shared" si="4"/>
        <v>-112303965</v>
      </c>
      <c r="H40" s="45">
        <f t="shared" si="4"/>
        <v>-111590791</v>
      </c>
      <c r="I40" s="45">
        <f t="shared" si="4"/>
        <v>-112145297</v>
      </c>
      <c r="J40" s="45">
        <f>+I40</f>
        <v>-112145297</v>
      </c>
      <c r="K40" s="45">
        <f t="shared" si="4"/>
        <v>-112116640</v>
      </c>
      <c r="L40" s="45">
        <f t="shared" si="4"/>
        <v>-112553418</v>
      </c>
      <c r="M40" s="45">
        <f t="shared" si="4"/>
        <v>-112328520</v>
      </c>
      <c r="N40" s="45">
        <f>+M40</f>
        <v>-112328520</v>
      </c>
      <c r="O40" s="45">
        <f t="shared" si="4"/>
        <v>-112328520</v>
      </c>
      <c r="P40" s="45">
        <f t="shared" si="4"/>
        <v>-112328520</v>
      </c>
      <c r="Q40" s="45">
        <f t="shared" si="4"/>
        <v>-112328520</v>
      </c>
      <c r="R40" s="45">
        <f>+Q40</f>
        <v>-112328520</v>
      </c>
      <c r="S40" s="45">
        <f t="shared" si="4"/>
        <v>-112328520</v>
      </c>
      <c r="T40" s="45">
        <f t="shared" si="4"/>
        <v>-112328520</v>
      </c>
      <c r="U40" s="45">
        <f t="shared" si="4"/>
        <v>-112328520</v>
      </c>
      <c r="V40" s="45">
        <f>+U40</f>
        <v>-112328520</v>
      </c>
      <c r="W40" s="45">
        <f>+V40</f>
        <v>-112328520</v>
      </c>
      <c r="X40" s="45">
        <f t="shared" si="4"/>
        <v>-123354825</v>
      </c>
      <c r="Y40" s="45">
        <f t="shared" si="4"/>
        <v>11018273</v>
      </c>
      <c r="Z40" s="46">
        <f>+IF(X40&lt;&gt;0,+(Y40/X40)*100,0)</f>
        <v>-8.9321783724309132</v>
      </c>
      <c r="AA40" s="47">
        <f t="shared" si="4"/>
        <v>-123793958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69741671</v>
      </c>
      <c r="G7" s="20">
        <v>3227804</v>
      </c>
      <c r="H7" s="20">
        <v>4753523</v>
      </c>
      <c r="I7" s="20">
        <v>9603766</v>
      </c>
      <c r="J7" s="20">
        <v>17585093</v>
      </c>
      <c r="K7" s="20">
        <v>7486603</v>
      </c>
      <c r="L7" s="20">
        <v>6631544</v>
      </c>
      <c r="M7" s="20">
        <v>6839779</v>
      </c>
      <c r="N7" s="20">
        <v>20957926</v>
      </c>
      <c r="O7" s="20"/>
      <c r="P7" s="20"/>
      <c r="Q7" s="20"/>
      <c r="R7" s="20"/>
      <c r="S7" s="20"/>
      <c r="T7" s="20"/>
      <c r="U7" s="20"/>
      <c r="V7" s="20"/>
      <c r="W7" s="20">
        <v>38543019</v>
      </c>
      <c r="X7" s="20">
        <v>34870836</v>
      </c>
      <c r="Y7" s="20">
        <v>3672183</v>
      </c>
      <c r="Z7" s="21">
        <v>10.530814345833292</v>
      </c>
      <c r="AA7" s="22">
        <v>69741671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1588896</v>
      </c>
      <c r="G8" s="20">
        <v>88322</v>
      </c>
      <c r="H8" s="20">
        <v>125441</v>
      </c>
      <c r="I8" s="20">
        <v>115346</v>
      </c>
      <c r="J8" s="20">
        <v>329109</v>
      </c>
      <c r="K8" s="20">
        <v>109548</v>
      </c>
      <c r="L8" s="20">
        <v>94521</v>
      </c>
      <c r="M8" s="20">
        <v>98254</v>
      </c>
      <c r="N8" s="20">
        <v>302323</v>
      </c>
      <c r="O8" s="20"/>
      <c r="P8" s="20"/>
      <c r="Q8" s="20"/>
      <c r="R8" s="20"/>
      <c r="S8" s="20"/>
      <c r="T8" s="20"/>
      <c r="U8" s="20"/>
      <c r="V8" s="20"/>
      <c r="W8" s="20">
        <v>631432</v>
      </c>
      <c r="X8" s="20">
        <v>794442</v>
      </c>
      <c r="Y8" s="20">
        <v>-163010</v>
      </c>
      <c r="Z8" s="21">
        <v>-20.518804393524011</v>
      </c>
      <c r="AA8" s="22">
        <v>1588896</v>
      </c>
    </row>
    <row r="9" spans="1:27" x14ac:dyDescent="0.25">
      <c r="A9" s="23" t="s">
        <v>37</v>
      </c>
      <c r="B9" s="17" t="s">
        <v>6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>
        <v>1422000</v>
      </c>
      <c r="M9" s="20"/>
      <c r="N9" s="20">
        <v>1422000</v>
      </c>
      <c r="O9" s="20"/>
      <c r="P9" s="20"/>
      <c r="Q9" s="20"/>
      <c r="R9" s="20"/>
      <c r="S9" s="20"/>
      <c r="T9" s="20"/>
      <c r="U9" s="20"/>
      <c r="V9" s="20"/>
      <c r="W9" s="20">
        <v>2212000</v>
      </c>
      <c r="X9" s="20">
        <v>1579500</v>
      </c>
      <c r="Y9" s="20">
        <v>632500</v>
      </c>
      <c r="Z9" s="21">
        <v>40.0443178220956</v>
      </c>
      <c r="AA9" s="22">
        <v>3159000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1048227</v>
      </c>
      <c r="D11" s="18"/>
      <c r="E11" s="19"/>
      <c r="F11" s="20"/>
      <c r="G11" s="20">
        <v>179306</v>
      </c>
      <c r="H11" s="20">
        <v>120755</v>
      </c>
      <c r="I11" s="20">
        <v>136103</v>
      </c>
      <c r="J11" s="20">
        <v>436164</v>
      </c>
      <c r="K11" s="20">
        <v>147029</v>
      </c>
      <c r="L11" s="20">
        <v>145175</v>
      </c>
      <c r="M11" s="20">
        <v>114661</v>
      </c>
      <c r="N11" s="20">
        <v>406865</v>
      </c>
      <c r="O11" s="20"/>
      <c r="P11" s="20"/>
      <c r="Q11" s="20"/>
      <c r="R11" s="20"/>
      <c r="S11" s="20"/>
      <c r="T11" s="20"/>
      <c r="U11" s="20"/>
      <c r="V11" s="20"/>
      <c r="W11" s="20">
        <v>843029</v>
      </c>
      <c r="X11" s="20"/>
      <c r="Y11" s="20">
        <v>843029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-86722860</v>
      </c>
      <c r="D14" s="18"/>
      <c r="E14" s="19">
        <v>-175790801</v>
      </c>
      <c r="F14" s="20">
        <v>-175790801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>
        <v>-7073989</v>
      </c>
      <c r="L14" s="20">
        <v>-2499554</v>
      </c>
      <c r="M14" s="20">
        <v>-6131389</v>
      </c>
      <c r="N14" s="20">
        <v>-15704932</v>
      </c>
      <c r="O14" s="20"/>
      <c r="P14" s="20"/>
      <c r="Q14" s="20"/>
      <c r="R14" s="20"/>
      <c r="S14" s="20"/>
      <c r="T14" s="20"/>
      <c r="U14" s="20"/>
      <c r="V14" s="20"/>
      <c r="W14" s="20">
        <v>-37073520</v>
      </c>
      <c r="X14" s="20">
        <v>-94090202</v>
      </c>
      <c r="Y14" s="20">
        <v>57016682</v>
      </c>
      <c r="Z14" s="21">
        <v>-60.597895198481986</v>
      </c>
      <c r="AA14" s="22">
        <v>-175790801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-101301234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669191</v>
      </c>
      <c r="L17" s="28">
        <f t="shared" si="0"/>
        <v>5793686</v>
      </c>
      <c r="M17" s="28">
        <f t="shared" si="0"/>
        <v>921305</v>
      </c>
      <c r="N17" s="28">
        <f t="shared" si="0"/>
        <v>7384182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5155960</v>
      </c>
      <c r="X17" s="28">
        <f t="shared" si="0"/>
        <v>-56845424</v>
      </c>
      <c r="Y17" s="28">
        <f t="shared" si="0"/>
        <v>62001384</v>
      </c>
      <c r="Z17" s="29">
        <f>+IF(X17&lt;&gt;0,+(Y17/X17)*100,0)</f>
        <v>-109.0701408085196</v>
      </c>
      <c r="AA17" s="30">
        <f>SUM(AA6:AA16)</f>
        <v>-101301234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-911533</v>
      </c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>
        <v>-295729</v>
      </c>
      <c r="N26" s="20">
        <v>-295729</v>
      </c>
      <c r="O26" s="20"/>
      <c r="P26" s="20"/>
      <c r="Q26" s="20"/>
      <c r="R26" s="20"/>
      <c r="S26" s="20"/>
      <c r="T26" s="20"/>
      <c r="U26" s="20"/>
      <c r="V26" s="20"/>
      <c r="W26" s="20">
        <v>-295729</v>
      </c>
      <c r="X26" s="20">
        <v>-250002</v>
      </c>
      <c r="Y26" s="20">
        <v>-45727</v>
      </c>
      <c r="Z26" s="21">
        <v>18.290653674770603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-911533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-295729</v>
      </c>
      <c r="N27" s="28">
        <f t="shared" si="1"/>
        <v>-295729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-295729</v>
      </c>
      <c r="X27" s="28">
        <f t="shared" si="1"/>
        <v>-250002</v>
      </c>
      <c r="Y27" s="28">
        <f t="shared" si="1"/>
        <v>-45727</v>
      </c>
      <c r="Z27" s="29">
        <f>+IF(X27&lt;&gt;0,+(Y27/X27)*100,0)</f>
        <v>18.290653674770603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/>
      <c r="F35" s="20"/>
      <c r="G35" s="20">
        <v>-1183156</v>
      </c>
      <c r="H35" s="20">
        <v>-955812</v>
      </c>
      <c r="I35" s="20">
        <v>-1014423</v>
      </c>
      <c r="J35" s="20">
        <v>-3153391</v>
      </c>
      <c r="K35" s="20">
        <v>-563388</v>
      </c>
      <c r="L35" s="20"/>
      <c r="M35" s="20">
        <v>703881</v>
      </c>
      <c r="N35" s="20">
        <v>140493</v>
      </c>
      <c r="O35" s="20"/>
      <c r="P35" s="20"/>
      <c r="Q35" s="20"/>
      <c r="R35" s="20"/>
      <c r="S35" s="20"/>
      <c r="T35" s="20"/>
      <c r="U35" s="20"/>
      <c r="V35" s="20"/>
      <c r="W35" s="20">
        <v>-3012898</v>
      </c>
      <c r="X35" s="20"/>
      <c r="Y35" s="20">
        <v>-3012898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-16510145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-1183156</v>
      </c>
      <c r="H36" s="28">
        <f t="shared" si="2"/>
        <v>-955812</v>
      </c>
      <c r="I36" s="28">
        <f t="shared" si="2"/>
        <v>-1014423</v>
      </c>
      <c r="J36" s="28">
        <f t="shared" si="2"/>
        <v>-3153391</v>
      </c>
      <c r="K36" s="28">
        <f t="shared" si="2"/>
        <v>-563388</v>
      </c>
      <c r="L36" s="28">
        <f t="shared" si="2"/>
        <v>0</v>
      </c>
      <c r="M36" s="28">
        <f t="shared" si="2"/>
        <v>703881</v>
      </c>
      <c r="N36" s="28">
        <f t="shared" si="2"/>
        <v>140493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-3012898</v>
      </c>
      <c r="X36" s="28">
        <f t="shared" si="2"/>
        <v>0</v>
      </c>
      <c r="Y36" s="28">
        <f t="shared" si="2"/>
        <v>-3012898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-27999695</v>
      </c>
      <c r="D38" s="32">
        <f>+D17+D27+D36</f>
        <v>0</v>
      </c>
      <c r="E38" s="33">
        <f t="shared" si="3"/>
        <v>-101801234</v>
      </c>
      <c r="F38" s="2">
        <f t="shared" si="3"/>
        <v>-101801234</v>
      </c>
      <c r="G38" s="2">
        <f t="shared" si="3"/>
        <v>-5404782</v>
      </c>
      <c r="H38" s="2">
        <f t="shared" si="3"/>
        <v>-2612301</v>
      </c>
      <c r="I38" s="2">
        <f t="shared" si="3"/>
        <v>2635470</v>
      </c>
      <c r="J38" s="2">
        <f t="shared" si="3"/>
        <v>-5381613</v>
      </c>
      <c r="K38" s="2">
        <f t="shared" si="3"/>
        <v>105803</v>
      </c>
      <c r="L38" s="2">
        <f t="shared" si="3"/>
        <v>5793686</v>
      </c>
      <c r="M38" s="2">
        <f t="shared" si="3"/>
        <v>1329457</v>
      </c>
      <c r="N38" s="2">
        <f t="shared" si="3"/>
        <v>7228946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1847333</v>
      </c>
      <c r="X38" s="2">
        <f t="shared" si="3"/>
        <v>-57095426</v>
      </c>
      <c r="Y38" s="2">
        <f t="shared" si="3"/>
        <v>58942759</v>
      </c>
      <c r="Z38" s="34">
        <f>+IF(X38&lt;&gt;0,+(Y38/X38)*100,0)</f>
        <v>-103.23551837585028</v>
      </c>
      <c r="AA38" s="35">
        <f>+AA17+AA27+AA36</f>
        <v>-101801234</v>
      </c>
    </row>
    <row r="39" spans="1:27" x14ac:dyDescent="0.25">
      <c r="A39" s="23" t="s">
        <v>60</v>
      </c>
      <c r="B39" s="17"/>
      <c r="C39" s="32">
        <v>-144630689</v>
      </c>
      <c r="D39" s="32"/>
      <c r="E39" s="33">
        <v>-144630690</v>
      </c>
      <c r="F39" s="2">
        <v>-144630690</v>
      </c>
      <c r="G39" s="2">
        <v>-179778692</v>
      </c>
      <c r="H39" s="2">
        <f>+G40+H60</f>
        <v>-185183474</v>
      </c>
      <c r="I39" s="2">
        <f>+H40+I60</f>
        <v>-187795775</v>
      </c>
      <c r="J39" s="2">
        <f>+G39</f>
        <v>-179778692</v>
      </c>
      <c r="K39" s="2">
        <f>+I40+K60</f>
        <v>-185160305</v>
      </c>
      <c r="L39" s="2">
        <f>+K40+L60</f>
        <v>-185054502</v>
      </c>
      <c r="M39" s="2">
        <f>+L40+M60</f>
        <v>-179260816</v>
      </c>
      <c r="N39" s="2">
        <f>+K39</f>
        <v>-185160305</v>
      </c>
      <c r="O39" s="2">
        <f>+M40+O60</f>
        <v>-177931359</v>
      </c>
      <c r="P39" s="2">
        <f>+O40+P60</f>
        <v>-177931359</v>
      </c>
      <c r="Q39" s="2">
        <f>+P40+Q60</f>
        <v>-177931359</v>
      </c>
      <c r="R39" s="2">
        <f>+O39</f>
        <v>-177931359</v>
      </c>
      <c r="S39" s="2">
        <f>+Q40+S60</f>
        <v>-177931359</v>
      </c>
      <c r="T39" s="2">
        <f>+S40+T60</f>
        <v>-177931359</v>
      </c>
      <c r="U39" s="2">
        <f>+T40+U60</f>
        <v>-177931359</v>
      </c>
      <c r="V39" s="2">
        <f>+S39</f>
        <v>-177931359</v>
      </c>
      <c r="W39" s="2">
        <f>+G39</f>
        <v>-179778692</v>
      </c>
      <c r="X39" s="2">
        <v>-144630690</v>
      </c>
      <c r="Y39" s="2">
        <f>+W39-X39</f>
        <v>-35148002</v>
      </c>
      <c r="Z39" s="34">
        <f>+IF(X39&lt;&gt;0,+(Y39/X39)*100,0)</f>
        <v>24.301897474180617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-172630384</v>
      </c>
      <c r="D40" s="43">
        <f t="shared" ref="D40:AA40" si="4">+D38+D39</f>
        <v>0</v>
      </c>
      <c r="E40" s="44">
        <f t="shared" si="4"/>
        <v>-246431924</v>
      </c>
      <c r="F40" s="45">
        <f t="shared" si="4"/>
        <v>-246431924</v>
      </c>
      <c r="G40" s="45">
        <f t="shared" si="4"/>
        <v>-185183474</v>
      </c>
      <c r="H40" s="45">
        <f t="shared" si="4"/>
        <v>-187795775</v>
      </c>
      <c r="I40" s="45">
        <f t="shared" si="4"/>
        <v>-185160305</v>
      </c>
      <c r="J40" s="45">
        <f>+I40</f>
        <v>-185160305</v>
      </c>
      <c r="K40" s="45">
        <f t="shared" si="4"/>
        <v>-185054502</v>
      </c>
      <c r="L40" s="45">
        <f t="shared" si="4"/>
        <v>-179260816</v>
      </c>
      <c r="M40" s="45">
        <f t="shared" si="4"/>
        <v>-177931359</v>
      </c>
      <c r="N40" s="45">
        <f>+M40</f>
        <v>-177931359</v>
      </c>
      <c r="O40" s="45">
        <f t="shared" si="4"/>
        <v>-177931359</v>
      </c>
      <c r="P40" s="45">
        <f t="shared" si="4"/>
        <v>-177931359</v>
      </c>
      <c r="Q40" s="45">
        <f t="shared" si="4"/>
        <v>-177931359</v>
      </c>
      <c r="R40" s="45">
        <f>+Q40</f>
        <v>-177931359</v>
      </c>
      <c r="S40" s="45">
        <f t="shared" si="4"/>
        <v>-177931359</v>
      </c>
      <c r="T40" s="45">
        <f t="shared" si="4"/>
        <v>-177931359</v>
      </c>
      <c r="U40" s="45">
        <f t="shared" si="4"/>
        <v>-177931359</v>
      </c>
      <c r="V40" s="45">
        <f>+U40</f>
        <v>-177931359</v>
      </c>
      <c r="W40" s="45">
        <f>+V40</f>
        <v>-177931359</v>
      </c>
      <c r="X40" s="45">
        <f t="shared" si="4"/>
        <v>-201726116</v>
      </c>
      <c r="Y40" s="45">
        <f t="shared" si="4"/>
        <v>23794757</v>
      </c>
      <c r="Z40" s="46">
        <f>+IF(X40&lt;&gt;0,+(Y40/X40)*100,0)</f>
        <v>-11.795575839074798</v>
      </c>
      <c r="AA40" s="47">
        <f t="shared" si="4"/>
        <v>-246431924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3373344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1686672</v>
      </c>
      <c r="Y7" s="20">
        <v>-1686672</v>
      </c>
      <c r="Z7" s="21">
        <v>-100</v>
      </c>
      <c r="AA7" s="22">
        <v>3373344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-515740</v>
      </c>
      <c r="D14" s="18"/>
      <c r="E14" s="19">
        <v>-13001807</v>
      </c>
      <c r="F14" s="20">
        <v>-13001807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-6500910</v>
      </c>
      <c r="Y14" s="20">
        <v>6500910</v>
      </c>
      <c r="Z14" s="21">
        <v>-100</v>
      </c>
      <c r="AA14" s="22">
        <v>-13001807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-495000</v>
      </c>
      <c r="Y16" s="20">
        <v>495000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-10618463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-5309238</v>
      </c>
      <c r="Y17" s="28">
        <f t="shared" si="0"/>
        <v>5309238</v>
      </c>
      <c r="Z17" s="29">
        <f>+IF(X17&lt;&gt;0,+(Y17/X17)*100,0)</f>
        <v>-100</v>
      </c>
      <c r="AA17" s="30">
        <f>SUM(AA6:AA16)</f>
        <v>-10618463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-2852000</v>
      </c>
      <c r="F26" s="20">
        <v>-2852000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-1426002</v>
      </c>
      <c r="Y26" s="20">
        <v>1426002</v>
      </c>
      <c r="Z26" s="21">
        <v>-100</v>
      </c>
      <c r="AA26" s="22">
        <v>-2852000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-2852000</v>
      </c>
      <c r="F27" s="28">
        <f t="shared" si="1"/>
        <v>-2852000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-1426002</v>
      </c>
      <c r="Y27" s="28">
        <f t="shared" si="1"/>
        <v>1426002</v>
      </c>
      <c r="Z27" s="29">
        <f>+IF(X27&lt;&gt;0,+(Y27/X27)*100,0)</f>
        <v>-100</v>
      </c>
      <c r="AA27" s="30">
        <f>SUM(AA21:AA26)</f>
        <v>-2852000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-515740</v>
      </c>
      <c r="D38" s="32">
        <f>+D17+D27+D36</f>
        <v>0</v>
      </c>
      <c r="E38" s="33">
        <f t="shared" si="3"/>
        <v>-13470463</v>
      </c>
      <c r="F38" s="2">
        <f t="shared" si="3"/>
        <v>-13470463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-6735240</v>
      </c>
      <c r="Y38" s="2">
        <f t="shared" si="3"/>
        <v>6735240</v>
      </c>
      <c r="Z38" s="34">
        <f>+IF(X38&lt;&gt;0,+(Y38/X38)*100,0)</f>
        <v>-100</v>
      </c>
      <c r="AA38" s="35">
        <f>+AA17+AA27+AA36</f>
        <v>-13470463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-515740</v>
      </c>
      <c r="D40" s="43">
        <f t="shared" ref="D40:AA40" si="4">+D38+D39</f>
        <v>0</v>
      </c>
      <c r="E40" s="44">
        <f t="shared" si="4"/>
        <v>-13470463</v>
      </c>
      <c r="F40" s="45">
        <f t="shared" si="4"/>
        <v>-13470463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-6735240</v>
      </c>
      <c r="Y40" s="45">
        <f t="shared" si="4"/>
        <v>6735240</v>
      </c>
      <c r="Z40" s="46">
        <f>+IF(X40&lt;&gt;0,+(Y40/X40)*100,0)</f>
        <v>-100</v>
      </c>
      <c r="AA40" s="47">
        <f t="shared" si="4"/>
        <v>-13470463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3053705</v>
      </c>
      <c r="G8" s="20">
        <v>240561</v>
      </c>
      <c r="H8" s="20">
        <v>235216</v>
      </c>
      <c r="I8" s="20">
        <v>184677</v>
      </c>
      <c r="J8" s="20">
        <v>660454</v>
      </c>
      <c r="K8" s="20">
        <v>170167</v>
      </c>
      <c r="L8" s="20">
        <v>176944</v>
      </c>
      <c r="M8" s="20">
        <v>206283</v>
      </c>
      <c r="N8" s="20">
        <v>553394</v>
      </c>
      <c r="O8" s="20"/>
      <c r="P8" s="20"/>
      <c r="Q8" s="20"/>
      <c r="R8" s="20"/>
      <c r="S8" s="20"/>
      <c r="T8" s="20"/>
      <c r="U8" s="20"/>
      <c r="V8" s="20"/>
      <c r="W8" s="20">
        <v>1213848</v>
      </c>
      <c r="X8" s="20">
        <v>1526850</v>
      </c>
      <c r="Y8" s="20">
        <v>-313002</v>
      </c>
      <c r="Z8" s="21">
        <v>-20.499852637783672</v>
      </c>
      <c r="AA8" s="22">
        <v>3053705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6057426</v>
      </c>
      <c r="Y9" s="20">
        <v>-6057426</v>
      </c>
      <c r="Z9" s="21">
        <v>-100</v>
      </c>
      <c r="AA9" s="22">
        <v>12114850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>
        <v>-506083</v>
      </c>
      <c r="L14" s="20">
        <v>-497743</v>
      </c>
      <c r="M14" s="20">
        <v>-383525</v>
      </c>
      <c r="N14" s="20">
        <v>-1387351</v>
      </c>
      <c r="O14" s="20"/>
      <c r="P14" s="20"/>
      <c r="Q14" s="20"/>
      <c r="R14" s="20"/>
      <c r="S14" s="20"/>
      <c r="T14" s="20"/>
      <c r="U14" s="20"/>
      <c r="V14" s="20"/>
      <c r="W14" s="20">
        <v>-2885977</v>
      </c>
      <c r="X14" s="20"/>
      <c r="Y14" s="20">
        <v>-2885977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15168555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-335916</v>
      </c>
      <c r="L17" s="28">
        <f t="shared" si="0"/>
        <v>-320799</v>
      </c>
      <c r="M17" s="28">
        <f t="shared" si="0"/>
        <v>-177242</v>
      </c>
      <c r="N17" s="28">
        <f t="shared" si="0"/>
        <v>-833957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-1672129</v>
      </c>
      <c r="X17" s="28">
        <f t="shared" si="0"/>
        <v>7584276</v>
      </c>
      <c r="Y17" s="28">
        <f t="shared" si="0"/>
        <v>-9256405</v>
      </c>
      <c r="Z17" s="29">
        <f>+IF(X17&lt;&gt;0,+(Y17/X17)*100,0)</f>
        <v>-122.0473120967644</v>
      </c>
      <c r="AA17" s="30">
        <f>SUM(AA6:AA16)</f>
        <v>15168555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-3140517</v>
      </c>
      <c r="D26" s="18"/>
      <c r="E26" s="19">
        <v>-5856260</v>
      </c>
      <c r="F26" s="20">
        <v>-5856260</v>
      </c>
      <c r="G26" s="20">
        <v>-385653</v>
      </c>
      <c r="H26" s="20">
        <v>-3108178</v>
      </c>
      <c r="I26" s="20"/>
      <c r="J26" s="20">
        <v>-3493831</v>
      </c>
      <c r="K26" s="20">
        <v>-426456</v>
      </c>
      <c r="L26" s="20">
        <v>-92160</v>
      </c>
      <c r="M26" s="20">
        <v>-281175</v>
      </c>
      <c r="N26" s="20">
        <v>-799791</v>
      </c>
      <c r="O26" s="20"/>
      <c r="P26" s="20"/>
      <c r="Q26" s="20"/>
      <c r="R26" s="20"/>
      <c r="S26" s="20"/>
      <c r="T26" s="20"/>
      <c r="U26" s="20"/>
      <c r="V26" s="20"/>
      <c r="W26" s="20">
        <v>-4293622</v>
      </c>
      <c r="X26" s="20">
        <v>-2928120</v>
      </c>
      <c r="Y26" s="20">
        <v>-1365502</v>
      </c>
      <c r="Z26" s="21">
        <v>46.63408603472535</v>
      </c>
      <c r="AA26" s="22">
        <v>-5856260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-3140517</v>
      </c>
      <c r="D27" s="26">
        <f>SUM(D21:D26)</f>
        <v>0</v>
      </c>
      <c r="E27" s="27">
        <f t="shared" si="1"/>
        <v>-5856260</v>
      </c>
      <c r="F27" s="28">
        <f t="shared" si="1"/>
        <v>-5856260</v>
      </c>
      <c r="G27" s="28">
        <f t="shared" si="1"/>
        <v>-385653</v>
      </c>
      <c r="H27" s="28">
        <f t="shared" si="1"/>
        <v>-3108178</v>
      </c>
      <c r="I27" s="28">
        <f t="shared" si="1"/>
        <v>0</v>
      </c>
      <c r="J27" s="28">
        <f t="shared" si="1"/>
        <v>-3493831</v>
      </c>
      <c r="K27" s="28">
        <f t="shared" si="1"/>
        <v>-426456</v>
      </c>
      <c r="L27" s="28">
        <f t="shared" si="1"/>
        <v>-92160</v>
      </c>
      <c r="M27" s="28">
        <f t="shared" si="1"/>
        <v>-281175</v>
      </c>
      <c r="N27" s="28">
        <f t="shared" si="1"/>
        <v>-799791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-4293622</v>
      </c>
      <c r="X27" s="28">
        <f t="shared" si="1"/>
        <v>-2928120</v>
      </c>
      <c r="Y27" s="28">
        <f t="shared" si="1"/>
        <v>-1365502</v>
      </c>
      <c r="Z27" s="29">
        <f>+IF(X27&lt;&gt;0,+(Y27/X27)*100,0)</f>
        <v>46.63408603472535</v>
      </c>
      <c r="AA27" s="30">
        <f>SUM(AA21:AA26)</f>
        <v>-5856260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-5672647</v>
      </c>
      <c r="D38" s="32">
        <f>+D17+D27+D36</f>
        <v>0</v>
      </c>
      <c r="E38" s="33">
        <f t="shared" si="3"/>
        <v>9312295</v>
      </c>
      <c r="F38" s="2">
        <f t="shared" si="3"/>
        <v>9312295</v>
      </c>
      <c r="G38" s="2">
        <f t="shared" si="3"/>
        <v>-701378</v>
      </c>
      <c r="H38" s="2">
        <f t="shared" si="3"/>
        <v>-3431162</v>
      </c>
      <c r="I38" s="2">
        <f t="shared" si="3"/>
        <v>-199463</v>
      </c>
      <c r="J38" s="2">
        <f t="shared" si="3"/>
        <v>-4332003</v>
      </c>
      <c r="K38" s="2">
        <f t="shared" si="3"/>
        <v>-762372</v>
      </c>
      <c r="L38" s="2">
        <f t="shared" si="3"/>
        <v>-412959</v>
      </c>
      <c r="M38" s="2">
        <f t="shared" si="3"/>
        <v>-458417</v>
      </c>
      <c r="N38" s="2">
        <f t="shared" si="3"/>
        <v>-1633748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-5965751</v>
      </c>
      <c r="X38" s="2">
        <f t="shared" si="3"/>
        <v>4656156</v>
      </c>
      <c r="Y38" s="2">
        <f t="shared" si="3"/>
        <v>-10621907</v>
      </c>
      <c r="Z38" s="34">
        <f>+IF(X38&lt;&gt;0,+(Y38/X38)*100,0)</f>
        <v>-228.1260980087437</v>
      </c>
      <c r="AA38" s="35">
        <f>+AA17+AA27+AA36</f>
        <v>9312295</v>
      </c>
    </row>
    <row r="39" spans="1:27" x14ac:dyDescent="0.25">
      <c r="A39" s="23" t="s">
        <v>60</v>
      </c>
      <c r="B39" s="17"/>
      <c r="C39" s="32">
        <v>-19594149</v>
      </c>
      <c r="D39" s="32"/>
      <c r="E39" s="33"/>
      <c r="F39" s="2"/>
      <c r="G39" s="2">
        <v>-25266796</v>
      </c>
      <c r="H39" s="2">
        <f>+G40+H60</f>
        <v>-25968174</v>
      </c>
      <c r="I39" s="2">
        <f>+H40+I60</f>
        <v>-29399336</v>
      </c>
      <c r="J39" s="2">
        <f>+G39</f>
        <v>-25266796</v>
      </c>
      <c r="K39" s="2">
        <f>+I40+K60</f>
        <v>-29598799</v>
      </c>
      <c r="L39" s="2">
        <f>+K40+L60</f>
        <v>-30361171</v>
      </c>
      <c r="M39" s="2">
        <f>+L40+M60</f>
        <v>-30774130</v>
      </c>
      <c r="N39" s="2">
        <f>+K39</f>
        <v>-29598799</v>
      </c>
      <c r="O39" s="2">
        <f>+M40+O60</f>
        <v>-31232547</v>
      </c>
      <c r="P39" s="2">
        <f>+O40+P60</f>
        <v>-31232547</v>
      </c>
      <c r="Q39" s="2">
        <f>+P40+Q60</f>
        <v>-31232547</v>
      </c>
      <c r="R39" s="2">
        <f>+O39</f>
        <v>-31232547</v>
      </c>
      <c r="S39" s="2">
        <f>+Q40+S60</f>
        <v>-31232547</v>
      </c>
      <c r="T39" s="2">
        <f>+S40+T60</f>
        <v>-31232547</v>
      </c>
      <c r="U39" s="2">
        <f>+T40+U60</f>
        <v>-31232547</v>
      </c>
      <c r="V39" s="2">
        <f>+S39</f>
        <v>-31232547</v>
      </c>
      <c r="W39" s="2">
        <f>+G39</f>
        <v>-25266796</v>
      </c>
      <c r="X39" s="2"/>
      <c r="Y39" s="2">
        <f>+W39-X39</f>
        <v>-25266796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-25266796</v>
      </c>
      <c r="D40" s="43">
        <f t="shared" ref="D40:AA40" si="4">+D38+D39</f>
        <v>0</v>
      </c>
      <c r="E40" s="44">
        <f t="shared" si="4"/>
        <v>9312295</v>
      </c>
      <c r="F40" s="45">
        <f t="shared" si="4"/>
        <v>9312295</v>
      </c>
      <c r="G40" s="45">
        <f t="shared" si="4"/>
        <v>-25968174</v>
      </c>
      <c r="H40" s="45">
        <f t="shared" si="4"/>
        <v>-29399336</v>
      </c>
      <c r="I40" s="45">
        <f t="shared" si="4"/>
        <v>-29598799</v>
      </c>
      <c r="J40" s="45">
        <f>+I40</f>
        <v>-29598799</v>
      </c>
      <c r="K40" s="45">
        <f t="shared" si="4"/>
        <v>-30361171</v>
      </c>
      <c r="L40" s="45">
        <f t="shared" si="4"/>
        <v>-30774130</v>
      </c>
      <c r="M40" s="45">
        <f t="shared" si="4"/>
        <v>-31232547</v>
      </c>
      <c r="N40" s="45">
        <f>+M40</f>
        <v>-31232547</v>
      </c>
      <c r="O40" s="45">
        <f t="shared" si="4"/>
        <v>-31232547</v>
      </c>
      <c r="P40" s="45">
        <f t="shared" si="4"/>
        <v>-31232547</v>
      </c>
      <c r="Q40" s="45">
        <f t="shared" si="4"/>
        <v>-31232547</v>
      </c>
      <c r="R40" s="45">
        <f>+Q40</f>
        <v>-31232547</v>
      </c>
      <c r="S40" s="45">
        <f t="shared" si="4"/>
        <v>-31232547</v>
      </c>
      <c r="T40" s="45">
        <f t="shared" si="4"/>
        <v>-31232547</v>
      </c>
      <c r="U40" s="45">
        <f t="shared" si="4"/>
        <v>-31232547</v>
      </c>
      <c r="V40" s="45">
        <f>+U40</f>
        <v>-31232547</v>
      </c>
      <c r="W40" s="45">
        <f>+V40</f>
        <v>-31232547</v>
      </c>
      <c r="X40" s="45">
        <f t="shared" si="4"/>
        <v>4656156</v>
      </c>
      <c r="Y40" s="45">
        <f t="shared" si="4"/>
        <v>-35888703</v>
      </c>
      <c r="Z40" s="46">
        <f>+IF(X40&lt;&gt;0,+(Y40/X40)*100,0)</f>
        <v>-770.77965171270034</v>
      </c>
      <c r="AA40" s="47">
        <f t="shared" si="4"/>
        <v>9312295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-189877</v>
      </c>
      <c r="D7" s="18"/>
      <c r="E7" s="19">
        <v>3137021</v>
      </c>
      <c r="F7" s="20">
        <v>3137021</v>
      </c>
      <c r="G7" s="20">
        <v>-375707</v>
      </c>
      <c r="H7" s="20">
        <v>-383756</v>
      </c>
      <c r="I7" s="20">
        <v>-330243</v>
      </c>
      <c r="J7" s="20">
        <v>-1089706</v>
      </c>
      <c r="K7" s="20">
        <v>-521441</v>
      </c>
      <c r="L7" s="20">
        <v>-244721</v>
      </c>
      <c r="M7" s="20">
        <v>-242799</v>
      </c>
      <c r="N7" s="20">
        <v>-1008961</v>
      </c>
      <c r="O7" s="20"/>
      <c r="P7" s="20"/>
      <c r="Q7" s="20"/>
      <c r="R7" s="20"/>
      <c r="S7" s="20"/>
      <c r="T7" s="20"/>
      <c r="U7" s="20"/>
      <c r="V7" s="20"/>
      <c r="W7" s="20">
        <v>-2098667</v>
      </c>
      <c r="X7" s="20">
        <v>1568508</v>
      </c>
      <c r="Y7" s="20">
        <v>-3667175</v>
      </c>
      <c r="Z7" s="21">
        <v>-233.80021013600185</v>
      </c>
      <c r="AA7" s="22">
        <v>3137021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-2292720</v>
      </c>
      <c r="Y14" s="20">
        <v>2292720</v>
      </c>
      <c r="Z14" s="21">
        <v>-100</v>
      </c>
      <c r="AA14" s="22">
        <v>-4585407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-189877</v>
      </c>
      <c r="D17" s="26">
        <f>SUM(D6:D16)</f>
        <v>0</v>
      </c>
      <c r="E17" s="27">
        <f t="shared" si="0"/>
        <v>-1448386</v>
      </c>
      <c r="F17" s="28">
        <f t="shared" si="0"/>
        <v>-1448386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-521441</v>
      </c>
      <c r="L17" s="28">
        <f t="shared" si="0"/>
        <v>-244721</v>
      </c>
      <c r="M17" s="28">
        <f t="shared" si="0"/>
        <v>-242799</v>
      </c>
      <c r="N17" s="28">
        <f t="shared" si="0"/>
        <v>-1008961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-2098667</v>
      </c>
      <c r="X17" s="28">
        <f t="shared" si="0"/>
        <v>-724212</v>
      </c>
      <c r="Y17" s="28">
        <f t="shared" si="0"/>
        <v>-1374455</v>
      </c>
      <c r="Z17" s="29">
        <f>+IF(X17&lt;&gt;0,+(Y17/X17)*100,0)</f>
        <v>189.78627805117839</v>
      </c>
      <c r="AA17" s="30">
        <f>SUM(AA6:AA16)</f>
        <v>-1448386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-189877</v>
      </c>
      <c r="D38" s="32">
        <f>+D17+D27+D36</f>
        <v>0</v>
      </c>
      <c r="E38" s="33">
        <f t="shared" si="3"/>
        <v>-1448386</v>
      </c>
      <c r="F38" s="2">
        <f t="shared" si="3"/>
        <v>-1448386</v>
      </c>
      <c r="G38" s="2">
        <f t="shared" si="3"/>
        <v>-375707</v>
      </c>
      <c r="H38" s="2">
        <f t="shared" si="3"/>
        <v>-383756</v>
      </c>
      <c r="I38" s="2">
        <f t="shared" si="3"/>
        <v>-330243</v>
      </c>
      <c r="J38" s="2">
        <f t="shared" si="3"/>
        <v>-1089706</v>
      </c>
      <c r="K38" s="2">
        <f t="shared" si="3"/>
        <v>-521441</v>
      </c>
      <c r="L38" s="2">
        <f t="shared" si="3"/>
        <v>-244721</v>
      </c>
      <c r="M38" s="2">
        <f t="shared" si="3"/>
        <v>-242799</v>
      </c>
      <c r="N38" s="2">
        <f t="shared" si="3"/>
        <v>-1008961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-2098667</v>
      </c>
      <c r="X38" s="2">
        <f t="shared" si="3"/>
        <v>-724212</v>
      </c>
      <c r="Y38" s="2">
        <f t="shared" si="3"/>
        <v>-1374455</v>
      </c>
      <c r="Z38" s="34">
        <f>+IF(X38&lt;&gt;0,+(Y38/X38)*100,0)</f>
        <v>189.78627805117839</v>
      </c>
      <c r="AA38" s="35">
        <f>+AA17+AA27+AA36</f>
        <v>-1448386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-375707</v>
      </c>
      <c r="I39" s="2">
        <f>+H40+I60</f>
        <v>-759463</v>
      </c>
      <c r="J39" s="2">
        <f>+G39</f>
        <v>0</v>
      </c>
      <c r="K39" s="2">
        <f>+I40+K60</f>
        <v>-1089706</v>
      </c>
      <c r="L39" s="2">
        <f>+K40+L60</f>
        <v>-1611147</v>
      </c>
      <c r="M39" s="2">
        <f>+L40+M60</f>
        <v>-1855868</v>
      </c>
      <c r="N39" s="2">
        <f>+K39</f>
        <v>-1089706</v>
      </c>
      <c r="O39" s="2">
        <f>+M40+O60</f>
        <v>-2098667</v>
      </c>
      <c r="P39" s="2">
        <f>+O40+P60</f>
        <v>-2098667</v>
      </c>
      <c r="Q39" s="2">
        <f>+P40+Q60</f>
        <v>-2098667</v>
      </c>
      <c r="R39" s="2">
        <f>+O39</f>
        <v>-2098667</v>
      </c>
      <c r="S39" s="2">
        <f>+Q40+S60</f>
        <v>-2098667</v>
      </c>
      <c r="T39" s="2">
        <f>+S40+T60</f>
        <v>-2098667</v>
      </c>
      <c r="U39" s="2">
        <f>+T40+U60</f>
        <v>-2098667</v>
      </c>
      <c r="V39" s="2">
        <f>+S39</f>
        <v>-2098667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-189877</v>
      </c>
      <c r="D40" s="43">
        <f t="shared" ref="D40:AA40" si="4">+D38+D39</f>
        <v>0</v>
      </c>
      <c r="E40" s="44">
        <f t="shared" si="4"/>
        <v>-1448386</v>
      </c>
      <c r="F40" s="45">
        <f t="shared" si="4"/>
        <v>-1448386</v>
      </c>
      <c r="G40" s="45">
        <f t="shared" si="4"/>
        <v>-375707</v>
      </c>
      <c r="H40" s="45">
        <f t="shared" si="4"/>
        <v>-759463</v>
      </c>
      <c r="I40" s="45">
        <f t="shared" si="4"/>
        <v>-1089706</v>
      </c>
      <c r="J40" s="45">
        <f>+I40</f>
        <v>-1089706</v>
      </c>
      <c r="K40" s="45">
        <f t="shared" si="4"/>
        <v>-1611147</v>
      </c>
      <c r="L40" s="45">
        <f t="shared" si="4"/>
        <v>-1855868</v>
      </c>
      <c r="M40" s="45">
        <f t="shared" si="4"/>
        <v>-2098667</v>
      </c>
      <c r="N40" s="45">
        <f>+M40</f>
        <v>-2098667</v>
      </c>
      <c r="O40" s="45">
        <f t="shared" si="4"/>
        <v>-2098667</v>
      </c>
      <c r="P40" s="45">
        <f t="shared" si="4"/>
        <v>-2098667</v>
      </c>
      <c r="Q40" s="45">
        <f t="shared" si="4"/>
        <v>-2098667</v>
      </c>
      <c r="R40" s="45">
        <f>+Q40</f>
        <v>-2098667</v>
      </c>
      <c r="S40" s="45">
        <f t="shared" si="4"/>
        <v>-2098667</v>
      </c>
      <c r="T40" s="45">
        <f t="shared" si="4"/>
        <v>-2098667</v>
      </c>
      <c r="U40" s="45">
        <f t="shared" si="4"/>
        <v>-2098667</v>
      </c>
      <c r="V40" s="45">
        <f>+U40</f>
        <v>-2098667</v>
      </c>
      <c r="W40" s="45">
        <f>+V40</f>
        <v>-2098667</v>
      </c>
      <c r="X40" s="45">
        <f t="shared" si="4"/>
        <v>-724212</v>
      </c>
      <c r="Y40" s="45">
        <f t="shared" si="4"/>
        <v>-1374455</v>
      </c>
      <c r="Z40" s="46">
        <f>+IF(X40&lt;&gt;0,+(Y40/X40)*100,0)</f>
        <v>189.78627805117839</v>
      </c>
      <c r="AA40" s="47">
        <f t="shared" si="4"/>
        <v>-1448386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</v>
      </c>
      <c r="X7" s="20"/>
      <c r="Y7" s="20">
        <v>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</v>
      </c>
      <c r="X17" s="28">
        <f t="shared" si="0"/>
        <v>0</v>
      </c>
      <c r="Y17" s="28">
        <f t="shared" si="0"/>
        <v>700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-5610</v>
      </c>
      <c r="H38" s="2">
        <f t="shared" si="3"/>
        <v>700</v>
      </c>
      <c r="I38" s="2">
        <f t="shared" si="3"/>
        <v>5610</v>
      </c>
      <c r="J38" s="2">
        <f t="shared" si="3"/>
        <v>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</v>
      </c>
      <c r="X38" s="2">
        <f t="shared" si="3"/>
        <v>0</v>
      </c>
      <c r="Y38" s="2">
        <f t="shared" si="3"/>
        <v>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-5610</v>
      </c>
      <c r="I39" s="2">
        <f>+H40+I60</f>
        <v>-4910</v>
      </c>
      <c r="J39" s="2">
        <f>+G39</f>
        <v>0</v>
      </c>
      <c r="K39" s="2">
        <f>+I40+K60</f>
        <v>700</v>
      </c>
      <c r="L39" s="2">
        <f>+K40+L60</f>
        <v>700</v>
      </c>
      <c r="M39" s="2">
        <f>+L40+M60</f>
        <v>700</v>
      </c>
      <c r="N39" s="2">
        <f>+K39</f>
        <v>700</v>
      </c>
      <c r="O39" s="2">
        <f>+M40+O60</f>
        <v>700</v>
      </c>
      <c r="P39" s="2">
        <f>+O40+P60</f>
        <v>700</v>
      </c>
      <c r="Q39" s="2">
        <f>+P40+Q60</f>
        <v>700</v>
      </c>
      <c r="R39" s="2">
        <f>+O39</f>
        <v>700</v>
      </c>
      <c r="S39" s="2">
        <f>+Q40+S60</f>
        <v>700</v>
      </c>
      <c r="T39" s="2">
        <f>+S40+T60</f>
        <v>700</v>
      </c>
      <c r="U39" s="2">
        <f>+T40+U60</f>
        <v>700</v>
      </c>
      <c r="V39" s="2">
        <f>+S39</f>
        <v>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-5610</v>
      </c>
      <c r="H40" s="45">
        <f t="shared" si="4"/>
        <v>-4910</v>
      </c>
      <c r="I40" s="45">
        <f t="shared" si="4"/>
        <v>700</v>
      </c>
      <c r="J40" s="45">
        <f>+I40</f>
        <v>700</v>
      </c>
      <c r="K40" s="45">
        <f t="shared" si="4"/>
        <v>700</v>
      </c>
      <c r="L40" s="45">
        <f t="shared" si="4"/>
        <v>700</v>
      </c>
      <c r="M40" s="45">
        <f t="shared" si="4"/>
        <v>700</v>
      </c>
      <c r="N40" s="45">
        <f>+M40</f>
        <v>700</v>
      </c>
      <c r="O40" s="45">
        <f t="shared" si="4"/>
        <v>700</v>
      </c>
      <c r="P40" s="45">
        <f t="shared" si="4"/>
        <v>700</v>
      </c>
      <c r="Q40" s="45">
        <f t="shared" si="4"/>
        <v>700</v>
      </c>
      <c r="R40" s="45">
        <f>+Q40</f>
        <v>700</v>
      </c>
      <c r="S40" s="45">
        <f t="shared" si="4"/>
        <v>700</v>
      </c>
      <c r="T40" s="45">
        <f t="shared" si="4"/>
        <v>700</v>
      </c>
      <c r="U40" s="45">
        <f t="shared" si="4"/>
        <v>700</v>
      </c>
      <c r="V40" s="45">
        <f>+U40</f>
        <v>700</v>
      </c>
      <c r="W40" s="45">
        <f>+V40</f>
        <v>700</v>
      </c>
      <c r="X40" s="45">
        <f t="shared" si="4"/>
        <v>0</v>
      </c>
      <c r="Y40" s="45">
        <f t="shared" si="4"/>
        <v>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>
        <v>983757</v>
      </c>
      <c r="L7" s="20">
        <v>983757</v>
      </c>
      <c r="M7" s="20">
        <v>773757</v>
      </c>
      <c r="N7" s="20">
        <v>2741271</v>
      </c>
      <c r="O7" s="20"/>
      <c r="P7" s="20"/>
      <c r="Q7" s="20"/>
      <c r="R7" s="20"/>
      <c r="S7" s="20"/>
      <c r="T7" s="20"/>
      <c r="U7" s="20"/>
      <c r="V7" s="20"/>
      <c r="W7" s="20">
        <v>4635213</v>
      </c>
      <c r="X7" s="20"/>
      <c r="Y7" s="20">
        <v>4635213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983757</v>
      </c>
      <c r="L17" s="28">
        <f t="shared" si="0"/>
        <v>983757</v>
      </c>
      <c r="M17" s="28">
        <f t="shared" si="0"/>
        <v>773757</v>
      </c>
      <c r="N17" s="28">
        <f t="shared" si="0"/>
        <v>2741271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4635213</v>
      </c>
      <c r="X17" s="28">
        <f t="shared" si="0"/>
        <v>0</v>
      </c>
      <c r="Y17" s="28">
        <f t="shared" si="0"/>
        <v>4635213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299338</v>
      </c>
      <c r="H38" s="2">
        <f t="shared" si="3"/>
        <v>727093</v>
      </c>
      <c r="I38" s="2">
        <f t="shared" si="3"/>
        <v>867511</v>
      </c>
      <c r="J38" s="2">
        <f t="shared" si="3"/>
        <v>1893942</v>
      </c>
      <c r="K38" s="2">
        <f t="shared" si="3"/>
        <v>983757</v>
      </c>
      <c r="L38" s="2">
        <f t="shared" si="3"/>
        <v>983757</v>
      </c>
      <c r="M38" s="2">
        <f t="shared" si="3"/>
        <v>773757</v>
      </c>
      <c r="N38" s="2">
        <f t="shared" si="3"/>
        <v>2741271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4635213</v>
      </c>
      <c r="X38" s="2">
        <f t="shared" si="3"/>
        <v>0</v>
      </c>
      <c r="Y38" s="2">
        <f t="shared" si="3"/>
        <v>4635213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299338</v>
      </c>
      <c r="I39" s="2">
        <f>+H40+I60</f>
        <v>1026431</v>
      </c>
      <c r="J39" s="2">
        <f>+G39</f>
        <v>0</v>
      </c>
      <c r="K39" s="2">
        <f>+I40+K60</f>
        <v>1893942</v>
      </c>
      <c r="L39" s="2">
        <f>+K40+L60</f>
        <v>2877699</v>
      </c>
      <c r="M39" s="2">
        <f>+L40+M60</f>
        <v>3861456</v>
      </c>
      <c r="N39" s="2">
        <f>+K39</f>
        <v>1893942</v>
      </c>
      <c r="O39" s="2">
        <f>+M40+O60</f>
        <v>4635213</v>
      </c>
      <c r="P39" s="2">
        <f>+O40+P60</f>
        <v>4635213</v>
      </c>
      <c r="Q39" s="2">
        <f>+P40+Q60</f>
        <v>4635213</v>
      </c>
      <c r="R39" s="2">
        <f>+O39</f>
        <v>4635213</v>
      </c>
      <c r="S39" s="2">
        <f>+Q40+S60</f>
        <v>4635213</v>
      </c>
      <c r="T39" s="2">
        <f>+S40+T60</f>
        <v>4635213</v>
      </c>
      <c r="U39" s="2">
        <f>+T40+U60</f>
        <v>4635213</v>
      </c>
      <c r="V39" s="2">
        <f>+S39</f>
        <v>4635213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299338</v>
      </c>
      <c r="H40" s="45">
        <f t="shared" si="4"/>
        <v>1026431</v>
      </c>
      <c r="I40" s="45">
        <f t="shared" si="4"/>
        <v>1893942</v>
      </c>
      <c r="J40" s="45">
        <f>+I40</f>
        <v>1893942</v>
      </c>
      <c r="K40" s="45">
        <f t="shared" si="4"/>
        <v>2877699</v>
      </c>
      <c r="L40" s="45">
        <f t="shared" si="4"/>
        <v>3861456</v>
      </c>
      <c r="M40" s="45">
        <f t="shared" si="4"/>
        <v>4635213</v>
      </c>
      <c r="N40" s="45">
        <f>+M40</f>
        <v>4635213</v>
      </c>
      <c r="O40" s="45">
        <f t="shared" si="4"/>
        <v>4635213</v>
      </c>
      <c r="P40" s="45">
        <f t="shared" si="4"/>
        <v>4635213</v>
      </c>
      <c r="Q40" s="45">
        <f t="shared" si="4"/>
        <v>4635213</v>
      </c>
      <c r="R40" s="45">
        <f>+Q40</f>
        <v>4635213</v>
      </c>
      <c r="S40" s="45">
        <f t="shared" si="4"/>
        <v>4635213</v>
      </c>
      <c r="T40" s="45">
        <f t="shared" si="4"/>
        <v>4635213</v>
      </c>
      <c r="U40" s="45">
        <f t="shared" si="4"/>
        <v>4635213</v>
      </c>
      <c r="V40" s="45">
        <f>+U40</f>
        <v>4635213</v>
      </c>
      <c r="W40" s="45">
        <f>+V40</f>
        <v>4635213</v>
      </c>
      <c r="X40" s="45">
        <f t="shared" si="4"/>
        <v>0</v>
      </c>
      <c r="Y40" s="45">
        <f t="shared" si="4"/>
        <v>4635213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651187</v>
      </c>
      <c r="G7" s="20">
        <v>-362277</v>
      </c>
      <c r="H7" s="20">
        <v>44795</v>
      </c>
      <c r="I7" s="20">
        <v>475954</v>
      </c>
      <c r="J7" s="20">
        <v>158472</v>
      </c>
      <c r="K7" s="20">
        <v>39390</v>
      </c>
      <c r="L7" s="20">
        <v>68253</v>
      </c>
      <c r="M7" s="20">
        <v>43508</v>
      </c>
      <c r="N7" s="20">
        <v>151151</v>
      </c>
      <c r="O7" s="20"/>
      <c r="P7" s="20"/>
      <c r="Q7" s="20"/>
      <c r="R7" s="20"/>
      <c r="S7" s="20"/>
      <c r="T7" s="20"/>
      <c r="U7" s="20"/>
      <c r="V7" s="20"/>
      <c r="W7" s="20">
        <v>309623</v>
      </c>
      <c r="X7" s="20">
        <v>325596</v>
      </c>
      <c r="Y7" s="20">
        <v>-15973</v>
      </c>
      <c r="Z7" s="21">
        <v>-4.9057727981916237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-507840</v>
      </c>
      <c r="F14" s="20">
        <v>-507840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-253920</v>
      </c>
      <c r="Y14" s="20">
        <v>253920</v>
      </c>
      <c r="Z14" s="21">
        <v>-100</v>
      </c>
      <c r="AA14" s="22">
        <v>-507840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143347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39390</v>
      </c>
      <c r="L17" s="28">
        <f t="shared" si="0"/>
        <v>68253</v>
      </c>
      <c r="M17" s="28">
        <f t="shared" si="0"/>
        <v>43508</v>
      </c>
      <c r="N17" s="28">
        <f t="shared" si="0"/>
        <v>151151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309623</v>
      </c>
      <c r="X17" s="28">
        <f t="shared" si="0"/>
        <v>71676</v>
      </c>
      <c r="Y17" s="28">
        <f t="shared" si="0"/>
        <v>237947</v>
      </c>
      <c r="Z17" s="29">
        <f>+IF(X17&lt;&gt;0,+(Y17/X17)*100,0)</f>
        <v>331.97583570511745</v>
      </c>
      <c r="AA17" s="30">
        <f>SUM(AA6:AA16)</f>
        <v>143347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429209</v>
      </c>
      <c r="D38" s="32">
        <f>+D17+D27+D36</f>
        <v>0</v>
      </c>
      <c r="E38" s="33">
        <f t="shared" si="3"/>
        <v>143347</v>
      </c>
      <c r="F38" s="2">
        <f t="shared" si="3"/>
        <v>143347</v>
      </c>
      <c r="G38" s="2">
        <f t="shared" si="3"/>
        <v>-362277</v>
      </c>
      <c r="H38" s="2">
        <f t="shared" si="3"/>
        <v>44795</v>
      </c>
      <c r="I38" s="2">
        <f t="shared" si="3"/>
        <v>475954</v>
      </c>
      <c r="J38" s="2">
        <f t="shared" si="3"/>
        <v>158472</v>
      </c>
      <c r="K38" s="2">
        <f t="shared" si="3"/>
        <v>39390</v>
      </c>
      <c r="L38" s="2">
        <f t="shared" si="3"/>
        <v>68253</v>
      </c>
      <c r="M38" s="2">
        <f t="shared" si="3"/>
        <v>43508</v>
      </c>
      <c r="N38" s="2">
        <f t="shared" si="3"/>
        <v>151151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309623</v>
      </c>
      <c r="X38" s="2">
        <f t="shared" si="3"/>
        <v>71676</v>
      </c>
      <c r="Y38" s="2">
        <f t="shared" si="3"/>
        <v>237947</v>
      </c>
      <c r="Z38" s="34">
        <f>+IF(X38&lt;&gt;0,+(Y38/X38)*100,0)</f>
        <v>331.97583570511745</v>
      </c>
      <c r="AA38" s="35">
        <f>+AA17+AA27+AA36</f>
        <v>143347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-362277</v>
      </c>
      <c r="I39" s="2">
        <f>+H40+I60</f>
        <v>-317482</v>
      </c>
      <c r="J39" s="2">
        <f>+G39</f>
        <v>0</v>
      </c>
      <c r="K39" s="2">
        <f>+I40+K60</f>
        <v>158472</v>
      </c>
      <c r="L39" s="2">
        <f>+K40+L60</f>
        <v>197862</v>
      </c>
      <c r="M39" s="2">
        <f>+L40+M60</f>
        <v>266115</v>
      </c>
      <c r="N39" s="2">
        <f>+K39</f>
        <v>158472</v>
      </c>
      <c r="O39" s="2">
        <f>+M40+O60</f>
        <v>309623</v>
      </c>
      <c r="P39" s="2">
        <f>+O40+P60</f>
        <v>309623</v>
      </c>
      <c r="Q39" s="2">
        <f>+P40+Q60</f>
        <v>309623</v>
      </c>
      <c r="R39" s="2">
        <f>+O39</f>
        <v>309623</v>
      </c>
      <c r="S39" s="2">
        <f>+Q40+S60</f>
        <v>309623</v>
      </c>
      <c r="T39" s="2">
        <f>+S40+T60</f>
        <v>309623</v>
      </c>
      <c r="U39" s="2">
        <f>+T40+U60</f>
        <v>309623</v>
      </c>
      <c r="V39" s="2">
        <f>+S39</f>
        <v>309623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429209</v>
      </c>
      <c r="D40" s="43">
        <f t="shared" ref="D40:AA40" si="4">+D38+D39</f>
        <v>0</v>
      </c>
      <c r="E40" s="44">
        <f t="shared" si="4"/>
        <v>143347</v>
      </c>
      <c r="F40" s="45">
        <f t="shared" si="4"/>
        <v>143347</v>
      </c>
      <c r="G40" s="45">
        <f t="shared" si="4"/>
        <v>-362277</v>
      </c>
      <c r="H40" s="45">
        <f t="shared" si="4"/>
        <v>-317482</v>
      </c>
      <c r="I40" s="45">
        <f t="shared" si="4"/>
        <v>158472</v>
      </c>
      <c r="J40" s="45">
        <f>+I40</f>
        <v>158472</v>
      </c>
      <c r="K40" s="45">
        <f t="shared" si="4"/>
        <v>197862</v>
      </c>
      <c r="L40" s="45">
        <f t="shared" si="4"/>
        <v>266115</v>
      </c>
      <c r="M40" s="45">
        <f t="shared" si="4"/>
        <v>309623</v>
      </c>
      <c r="N40" s="45">
        <f>+M40</f>
        <v>309623</v>
      </c>
      <c r="O40" s="45">
        <f t="shared" si="4"/>
        <v>309623</v>
      </c>
      <c r="P40" s="45">
        <f t="shared" si="4"/>
        <v>309623</v>
      </c>
      <c r="Q40" s="45">
        <f t="shared" si="4"/>
        <v>309623</v>
      </c>
      <c r="R40" s="45">
        <f>+Q40</f>
        <v>309623</v>
      </c>
      <c r="S40" s="45">
        <f t="shared" si="4"/>
        <v>309623</v>
      </c>
      <c r="T40" s="45">
        <f t="shared" si="4"/>
        <v>309623</v>
      </c>
      <c r="U40" s="45">
        <f t="shared" si="4"/>
        <v>309623</v>
      </c>
      <c r="V40" s="45">
        <f>+U40</f>
        <v>309623</v>
      </c>
      <c r="W40" s="45">
        <f>+V40</f>
        <v>309623</v>
      </c>
      <c r="X40" s="45">
        <f t="shared" si="4"/>
        <v>71676</v>
      </c>
      <c r="Y40" s="45">
        <f t="shared" si="4"/>
        <v>237947</v>
      </c>
      <c r="Z40" s="46">
        <f>+IF(X40&lt;&gt;0,+(Y40/X40)*100,0)</f>
        <v>331.97583570511745</v>
      </c>
      <c r="AA40" s="47">
        <f t="shared" si="4"/>
        <v>143347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>
        <v>68647</v>
      </c>
      <c r="L7" s="20">
        <v>48542</v>
      </c>
      <c r="M7" s="20">
        <v>49806</v>
      </c>
      <c r="N7" s="20">
        <v>166995</v>
      </c>
      <c r="O7" s="20"/>
      <c r="P7" s="20"/>
      <c r="Q7" s="20"/>
      <c r="R7" s="20"/>
      <c r="S7" s="20"/>
      <c r="T7" s="20"/>
      <c r="U7" s="20"/>
      <c r="V7" s="20"/>
      <c r="W7" s="20">
        <v>383675</v>
      </c>
      <c r="X7" s="20">
        <v>736182</v>
      </c>
      <c r="Y7" s="20">
        <v>-352507</v>
      </c>
      <c r="Z7" s="21">
        <v>-47.883132160253851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433164</v>
      </c>
      <c r="G8" s="20">
        <v>9295</v>
      </c>
      <c r="H8" s="20">
        <v>15072</v>
      </c>
      <c r="I8" s="20">
        <v>11972</v>
      </c>
      <c r="J8" s="20">
        <v>36339</v>
      </c>
      <c r="K8" s="20">
        <v>16029</v>
      </c>
      <c r="L8" s="20">
        <v>15626</v>
      </c>
      <c r="M8" s="20">
        <v>9122</v>
      </c>
      <c r="N8" s="20">
        <v>40777</v>
      </c>
      <c r="O8" s="20"/>
      <c r="P8" s="20"/>
      <c r="Q8" s="20"/>
      <c r="R8" s="20"/>
      <c r="S8" s="20"/>
      <c r="T8" s="20"/>
      <c r="U8" s="20"/>
      <c r="V8" s="20"/>
      <c r="W8" s="20">
        <v>77116</v>
      </c>
      <c r="X8" s="20">
        <v>216582</v>
      </c>
      <c r="Y8" s="20">
        <v>-139466</v>
      </c>
      <c r="Z8" s="21">
        <v>-64.394086304494365</v>
      </c>
      <c r="AA8" s="22">
        <v>433164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5496000</v>
      </c>
      <c r="F9" s="20">
        <v>5496000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2748000</v>
      </c>
      <c r="Y9" s="20">
        <v>-2748000</v>
      </c>
      <c r="Z9" s="21">
        <v>-100</v>
      </c>
      <c r="AA9" s="22">
        <v>5496000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-3356058</v>
      </c>
      <c r="D14" s="18"/>
      <c r="E14" s="19">
        <v>-6896739</v>
      </c>
      <c r="F14" s="20">
        <v>-6896739</v>
      </c>
      <c r="G14" s="20">
        <v>-343807</v>
      </c>
      <c r="H14" s="20">
        <v>-387070</v>
      </c>
      <c r="I14" s="20">
        <v>-357290</v>
      </c>
      <c r="J14" s="20">
        <v>-1088167</v>
      </c>
      <c r="K14" s="20">
        <v>-422583</v>
      </c>
      <c r="L14" s="20">
        <v>-238225</v>
      </c>
      <c r="M14" s="20">
        <v>-373642</v>
      </c>
      <c r="N14" s="20">
        <v>-1034450</v>
      </c>
      <c r="O14" s="20"/>
      <c r="P14" s="20"/>
      <c r="Q14" s="20"/>
      <c r="R14" s="20"/>
      <c r="S14" s="20"/>
      <c r="T14" s="20"/>
      <c r="U14" s="20"/>
      <c r="V14" s="20"/>
      <c r="W14" s="20">
        <v>-2122617</v>
      </c>
      <c r="X14" s="20">
        <v>-3457572</v>
      </c>
      <c r="Y14" s="20">
        <v>1334955</v>
      </c>
      <c r="Z14" s="21">
        <v>-38.609608129635482</v>
      </c>
      <c r="AA14" s="22">
        <v>-6896739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504789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-337907</v>
      </c>
      <c r="L17" s="28">
        <f t="shared" si="0"/>
        <v>-174057</v>
      </c>
      <c r="M17" s="28">
        <f t="shared" si="0"/>
        <v>-314714</v>
      </c>
      <c r="N17" s="28">
        <f t="shared" si="0"/>
        <v>-826678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-1661826</v>
      </c>
      <c r="X17" s="28">
        <f t="shared" si="0"/>
        <v>243192</v>
      </c>
      <c r="Y17" s="28">
        <f t="shared" si="0"/>
        <v>-1905018</v>
      </c>
      <c r="Z17" s="29">
        <f>+IF(X17&lt;&gt;0,+(Y17/X17)*100,0)</f>
        <v>-783.33909010164803</v>
      </c>
      <c r="AA17" s="30">
        <f>SUM(AA6:AA16)</f>
        <v>504789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-5433</v>
      </c>
      <c r="N26" s="20">
        <v>-5433</v>
      </c>
      <c r="O26" s="20"/>
      <c r="P26" s="20"/>
      <c r="Q26" s="20"/>
      <c r="R26" s="20"/>
      <c r="S26" s="20"/>
      <c r="T26" s="20"/>
      <c r="U26" s="20"/>
      <c r="V26" s="20"/>
      <c r="W26" s="20">
        <v>-5433</v>
      </c>
      <c r="X26" s="20"/>
      <c r="Y26" s="20">
        <v>-5433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-5433</v>
      </c>
      <c r="N27" s="28">
        <f t="shared" si="1"/>
        <v>-5433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-5433</v>
      </c>
      <c r="X27" s="28">
        <f t="shared" si="1"/>
        <v>0</v>
      </c>
      <c r="Y27" s="28">
        <f t="shared" si="1"/>
        <v>-5433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-2392866</v>
      </c>
      <c r="D38" s="32">
        <f>+D17+D27+D36</f>
        <v>0</v>
      </c>
      <c r="E38" s="33">
        <f t="shared" si="3"/>
        <v>504789</v>
      </c>
      <c r="F38" s="2">
        <f t="shared" si="3"/>
        <v>504789</v>
      </c>
      <c r="G38" s="2">
        <f t="shared" si="3"/>
        <v>-250589</v>
      </c>
      <c r="H38" s="2">
        <f t="shared" si="3"/>
        <v>-305221</v>
      </c>
      <c r="I38" s="2">
        <f t="shared" si="3"/>
        <v>-279338</v>
      </c>
      <c r="J38" s="2">
        <f t="shared" si="3"/>
        <v>-835148</v>
      </c>
      <c r="K38" s="2">
        <f t="shared" si="3"/>
        <v>-337907</v>
      </c>
      <c r="L38" s="2">
        <f t="shared" si="3"/>
        <v>-174057</v>
      </c>
      <c r="M38" s="2">
        <f t="shared" si="3"/>
        <v>-320147</v>
      </c>
      <c r="N38" s="2">
        <f t="shared" si="3"/>
        <v>-832111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-1667259</v>
      </c>
      <c r="X38" s="2">
        <f t="shared" si="3"/>
        <v>243192</v>
      </c>
      <c r="Y38" s="2">
        <f t="shared" si="3"/>
        <v>-1910451</v>
      </c>
      <c r="Z38" s="34">
        <f>+IF(X38&lt;&gt;0,+(Y38/X38)*100,0)</f>
        <v>-785.57312740550685</v>
      </c>
      <c r="AA38" s="35">
        <f>+AA17+AA27+AA36</f>
        <v>504789</v>
      </c>
    </row>
    <row r="39" spans="1:27" x14ac:dyDescent="0.25">
      <c r="A39" s="23" t="s">
        <v>60</v>
      </c>
      <c r="B39" s="17"/>
      <c r="C39" s="32">
        <v>409338</v>
      </c>
      <c r="D39" s="32"/>
      <c r="E39" s="33">
        <v>428168</v>
      </c>
      <c r="F39" s="2">
        <v>428168</v>
      </c>
      <c r="G39" s="2">
        <v>-1983598</v>
      </c>
      <c r="H39" s="2">
        <f>+G40+H60</f>
        <v>-2234187</v>
      </c>
      <c r="I39" s="2">
        <f>+H40+I60</f>
        <v>-2539408</v>
      </c>
      <c r="J39" s="2">
        <f>+G39</f>
        <v>-1983598</v>
      </c>
      <c r="K39" s="2">
        <f>+I40+K60</f>
        <v>-2818746</v>
      </c>
      <c r="L39" s="2">
        <f>+K40+L60</f>
        <v>-3156653</v>
      </c>
      <c r="M39" s="2">
        <f>+L40+M60</f>
        <v>-3330710</v>
      </c>
      <c r="N39" s="2">
        <f>+K39</f>
        <v>-2818746</v>
      </c>
      <c r="O39" s="2">
        <f>+M40+O60</f>
        <v>-3650857</v>
      </c>
      <c r="P39" s="2">
        <f>+O40+P60</f>
        <v>-3650857</v>
      </c>
      <c r="Q39" s="2">
        <f>+P40+Q60</f>
        <v>-3650857</v>
      </c>
      <c r="R39" s="2">
        <f>+O39</f>
        <v>-3650857</v>
      </c>
      <c r="S39" s="2">
        <f>+Q40+S60</f>
        <v>-3650857</v>
      </c>
      <c r="T39" s="2">
        <f>+S40+T60</f>
        <v>-3650857</v>
      </c>
      <c r="U39" s="2">
        <f>+T40+U60</f>
        <v>-3650857</v>
      </c>
      <c r="V39" s="2">
        <f>+S39</f>
        <v>-3650857</v>
      </c>
      <c r="W39" s="2">
        <f>+G39</f>
        <v>-1983598</v>
      </c>
      <c r="X39" s="2">
        <v>428168</v>
      </c>
      <c r="Y39" s="2">
        <f>+W39-X39</f>
        <v>-2411766</v>
      </c>
      <c r="Z39" s="34">
        <f>+IF(X39&lt;&gt;0,+(Y39/X39)*100,0)</f>
        <v>-563.27563012649239</v>
      </c>
      <c r="AA39" s="35">
        <v>428168</v>
      </c>
    </row>
    <row r="40" spans="1:27" x14ac:dyDescent="0.25">
      <c r="A40" s="41" t="s">
        <v>62</v>
      </c>
      <c r="B40" s="42" t="s">
        <v>61</v>
      </c>
      <c r="C40" s="43">
        <f>+C38+C39</f>
        <v>-1983528</v>
      </c>
      <c r="D40" s="43">
        <f t="shared" ref="D40:AA40" si="4">+D38+D39</f>
        <v>0</v>
      </c>
      <c r="E40" s="44">
        <f t="shared" si="4"/>
        <v>932957</v>
      </c>
      <c r="F40" s="45">
        <f t="shared" si="4"/>
        <v>932957</v>
      </c>
      <c r="G40" s="45">
        <f t="shared" si="4"/>
        <v>-2234187</v>
      </c>
      <c r="H40" s="45">
        <f t="shared" si="4"/>
        <v>-2539408</v>
      </c>
      <c r="I40" s="45">
        <f t="shared" si="4"/>
        <v>-2818746</v>
      </c>
      <c r="J40" s="45">
        <f>+I40</f>
        <v>-2818746</v>
      </c>
      <c r="K40" s="45">
        <f t="shared" si="4"/>
        <v>-3156653</v>
      </c>
      <c r="L40" s="45">
        <f t="shared" si="4"/>
        <v>-3330710</v>
      </c>
      <c r="M40" s="45">
        <f t="shared" si="4"/>
        <v>-3650857</v>
      </c>
      <c r="N40" s="45">
        <f>+M40</f>
        <v>-3650857</v>
      </c>
      <c r="O40" s="45">
        <f t="shared" si="4"/>
        <v>-3650857</v>
      </c>
      <c r="P40" s="45">
        <f t="shared" si="4"/>
        <v>-3650857</v>
      </c>
      <c r="Q40" s="45">
        <f t="shared" si="4"/>
        <v>-3650857</v>
      </c>
      <c r="R40" s="45">
        <f>+Q40</f>
        <v>-3650857</v>
      </c>
      <c r="S40" s="45">
        <f t="shared" si="4"/>
        <v>-3650857</v>
      </c>
      <c r="T40" s="45">
        <f t="shared" si="4"/>
        <v>-3650857</v>
      </c>
      <c r="U40" s="45">
        <f t="shared" si="4"/>
        <v>-3650857</v>
      </c>
      <c r="V40" s="45">
        <f>+U40</f>
        <v>-3650857</v>
      </c>
      <c r="W40" s="45">
        <f>+V40</f>
        <v>-3650857</v>
      </c>
      <c r="X40" s="45">
        <f t="shared" si="4"/>
        <v>671360</v>
      </c>
      <c r="Y40" s="45">
        <f t="shared" si="4"/>
        <v>-4322217</v>
      </c>
      <c r="Z40" s="46">
        <f>+IF(X40&lt;&gt;0,+(Y40/X40)*100,0)</f>
        <v>-643.80019661582458</v>
      </c>
      <c r="AA40" s="47">
        <f t="shared" si="4"/>
        <v>932957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-287502</v>
      </c>
      <c r="Y26" s="20">
        <v>287502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-287502</v>
      </c>
      <c r="Y27" s="28">
        <f t="shared" si="1"/>
        <v>287502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-287502</v>
      </c>
      <c r="Y38" s="2">
        <f t="shared" si="3"/>
        <v>287502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-287502</v>
      </c>
      <c r="Y40" s="45">
        <f t="shared" si="4"/>
        <v>287502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93049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>
        <v>84677</v>
      </c>
      <c r="L7" s="20">
        <v>99231</v>
      </c>
      <c r="M7" s="20">
        <v>77190</v>
      </c>
      <c r="N7" s="20">
        <v>261098</v>
      </c>
      <c r="O7" s="20"/>
      <c r="P7" s="20"/>
      <c r="Q7" s="20"/>
      <c r="R7" s="20"/>
      <c r="S7" s="20"/>
      <c r="T7" s="20"/>
      <c r="U7" s="20"/>
      <c r="V7" s="20"/>
      <c r="W7" s="20">
        <v>516051</v>
      </c>
      <c r="X7" s="20">
        <v>129630</v>
      </c>
      <c r="Y7" s="20">
        <v>386421</v>
      </c>
      <c r="Z7" s="21">
        <v>298.09534829900485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-14202641</v>
      </c>
      <c r="F14" s="20">
        <v>-14202641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-7101318</v>
      </c>
      <c r="Y14" s="20">
        <v>7101318</v>
      </c>
      <c r="Z14" s="21">
        <v>-100</v>
      </c>
      <c r="AA14" s="22">
        <v>-14202641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93049</v>
      </c>
      <c r="D17" s="26">
        <f>SUM(D6:D16)</f>
        <v>0</v>
      </c>
      <c r="E17" s="27">
        <f t="shared" si="0"/>
        <v>-13943379</v>
      </c>
      <c r="F17" s="28">
        <f t="shared" si="0"/>
        <v>-13943379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84677</v>
      </c>
      <c r="L17" s="28">
        <f t="shared" si="0"/>
        <v>99231</v>
      </c>
      <c r="M17" s="28">
        <f t="shared" si="0"/>
        <v>77190</v>
      </c>
      <c r="N17" s="28">
        <f t="shared" si="0"/>
        <v>261098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516051</v>
      </c>
      <c r="X17" s="28">
        <f t="shared" si="0"/>
        <v>-6971688</v>
      </c>
      <c r="Y17" s="28">
        <f t="shared" si="0"/>
        <v>7487739</v>
      </c>
      <c r="Z17" s="29">
        <f>+IF(X17&lt;&gt;0,+(Y17/X17)*100,0)</f>
        <v>-107.40209544661208</v>
      </c>
      <c r="AA17" s="30">
        <f>SUM(AA6:AA16)</f>
        <v>-13943379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93049</v>
      </c>
      <c r="D38" s="32">
        <f>+D17+D27+D36</f>
        <v>0</v>
      </c>
      <c r="E38" s="33">
        <f t="shared" si="3"/>
        <v>-13943379</v>
      </c>
      <c r="F38" s="2">
        <f t="shared" si="3"/>
        <v>-13943379</v>
      </c>
      <c r="G38" s="2">
        <f t="shared" si="3"/>
        <v>92400</v>
      </c>
      <c r="H38" s="2">
        <f t="shared" si="3"/>
        <v>82639</v>
      </c>
      <c r="I38" s="2">
        <f t="shared" si="3"/>
        <v>79914</v>
      </c>
      <c r="J38" s="2">
        <f t="shared" si="3"/>
        <v>254953</v>
      </c>
      <c r="K38" s="2">
        <f t="shared" si="3"/>
        <v>84677</v>
      </c>
      <c r="L38" s="2">
        <f t="shared" si="3"/>
        <v>99231</v>
      </c>
      <c r="M38" s="2">
        <f t="shared" si="3"/>
        <v>77190</v>
      </c>
      <c r="N38" s="2">
        <f t="shared" si="3"/>
        <v>261098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516051</v>
      </c>
      <c r="X38" s="2">
        <f t="shared" si="3"/>
        <v>-6971688</v>
      </c>
      <c r="Y38" s="2">
        <f t="shared" si="3"/>
        <v>7487739</v>
      </c>
      <c r="Z38" s="34">
        <f>+IF(X38&lt;&gt;0,+(Y38/X38)*100,0)</f>
        <v>-107.40209544661208</v>
      </c>
      <c r="AA38" s="35">
        <f>+AA17+AA27+AA36</f>
        <v>-13943379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92400</v>
      </c>
      <c r="I39" s="2">
        <f>+H40+I60</f>
        <v>175039</v>
      </c>
      <c r="J39" s="2">
        <f>+G39</f>
        <v>0</v>
      </c>
      <c r="K39" s="2">
        <f>+I40+K60</f>
        <v>254953</v>
      </c>
      <c r="L39" s="2">
        <f>+K40+L60</f>
        <v>339630</v>
      </c>
      <c r="M39" s="2">
        <f>+L40+M60</f>
        <v>438861</v>
      </c>
      <c r="N39" s="2">
        <f>+K39</f>
        <v>254953</v>
      </c>
      <c r="O39" s="2">
        <f>+M40+O60</f>
        <v>516051</v>
      </c>
      <c r="P39" s="2">
        <f>+O40+P60</f>
        <v>516051</v>
      </c>
      <c r="Q39" s="2">
        <f>+P40+Q60</f>
        <v>516051</v>
      </c>
      <c r="R39" s="2">
        <f>+O39</f>
        <v>516051</v>
      </c>
      <c r="S39" s="2">
        <f>+Q40+S60</f>
        <v>516051</v>
      </c>
      <c r="T39" s="2">
        <f>+S40+T60</f>
        <v>516051</v>
      </c>
      <c r="U39" s="2">
        <f>+T40+U60</f>
        <v>516051</v>
      </c>
      <c r="V39" s="2">
        <f>+S39</f>
        <v>516051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93049</v>
      </c>
      <c r="D40" s="43">
        <f t="shared" ref="D40:AA40" si="4">+D38+D39</f>
        <v>0</v>
      </c>
      <c r="E40" s="44">
        <f t="shared" si="4"/>
        <v>-13943379</v>
      </c>
      <c r="F40" s="45">
        <f t="shared" si="4"/>
        <v>-13943379</v>
      </c>
      <c r="G40" s="45">
        <f t="shared" si="4"/>
        <v>92400</v>
      </c>
      <c r="H40" s="45">
        <f t="shared" si="4"/>
        <v>175039</v>
      </c>
      <c r="I40" s="45">
        <f t="shared" si="4"/>
        <v>254953</v>
      </c>
      <c r="J40" s="45">
        <f>+I40</f>
        <v>254953</v>
      </c>
      <c r="K40" s="45">
        <f t="shared" si="4"/>
        <v>339630</v>
      </c>
      <c r="L40" s="45">
        <f t="shared" si="4"/>
        <v>438861</v>
      </c>
      <c r="M40" s="45">
        <f t="shared" si="4"/>
        <v>516051</v>
      </c>
      <c r="N40" s="45">
        <f>+M40</f>
        <v>516051</v>
      </c>
      <c r="O40" s="45">
        <f t="shared" si="4"/>
        <v>516051</v>
      </c>
      <c r="P40" s="45">
        <f t="shared" si="4"/>
        <v>516051</v>
      </c>
      <c r="Q40" s="45">
        <f t="shared" si="4"/>
        <v>516051</v>
      </c>
      <c r="R40" s="45">
        <f>+Q40</f>
        <v>516051</v>
      </c>
      <c r="S40" s="45">
        <f t="shared" si="4"/>
        <v>516051</v>
      </c>
      <c r="T40" s="45">
        <f t="shared" si="4"/>
        <v>516051</v>
      </c>
      <c r="U40" s="45">
        <f t="shared" si="4"/>
        <v>516051</v>
      </c>
      <c r="V40" s="45">
        <f>+U40</f>
        <v>516051</v>
      </c>
      <c r="W40" s="45">
        <f>+V40</f>
        <v>516051</v>
      </c>
      <c r="X40" s="45">
        <f t="shared" si="4"/>
        <v>-6971688</v>
      </c>
      <c r="Y40" s="45">
        <f t="shared" si="4"/>
        <v>7487739</v>
      </c>
      <c r="Z40" s="46">
        <f>+IF(X40&lt;&gt;0,+(Y40/X40)*100,0)</f>
        <v>-107.40209544661208</v>
      </c>
      <c r="AA40" s="47">
        <f t="shared" si="4"/>
        <v>-13943379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5190174</v>
      </c>
      <c r="G7" s="20">
        <v>685186</v>
      </c>
      <c r="H7" s="20">
        <v>477089</v>
      </c>
      <c r="I7" s="20">
        <v>517869</v>
      </c>
      <c r="J7" s="20">
        <v>1680144</v>
      </c>
      <c r="K7" s="20">
        <v>604064</v>
      </c>
      <c r="L7" s="20">
        <v>579531</v>
      </c>
      <c r="M7" s="20">
        <v>506043</v>
      </c>
      <c r="N7" s="20">
        <v>1689638</v>
      </c>
      <c r="O7" s="20"/>
      <c r="P7" s="20"/>
      <c r="Q7" s="20"/>
      <c r="R7" s="20"/>
      <c r="S7" s="20"/>
      <c r="T7" s="20"/>
      <c r="U7" s="20"/>
      <c r="V7" s="20"/>
      <c r="W7" s="20">
        <v>3369782</v>
      </c>
      <c r="X7" s="20">
        <v>2595090</v>
      </c>
      <c r="Y7" s="20">
        <v>774692</v>
      </c>
      <c r="Z7" s="21">
        <v>29.852220924900486</v>
      </c>
      <c r="AA7" s="22">
        <v>5190174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5938480</v>
      </c>
      <c r="G8" s="20">
        <v>64046</v>
      </c>
      <c r="H8" s="20">
        <v>20873</v>
      </c>
      <c r="I8" s="20">
        <v>39970</v>
      </c>
      <c r="J8" s="20">
        <v>124889</v>
      </c>
      <c r="K8" s="20">
        <v>94897</v>
      </c>
      <c r="L8" s="20">
        <v>52055</v>
      </c>
      <c r="M8" s="20">
        <v>35825</v>
      </c>
      <c r="N8" s="20">
        <v>182777</v>
      </c>
      <c r="O8" s="20"/>
      <c r="P8" s="20"/>
      <c r="Q8" s="20"/>
      <c r="R8" s="20"/>
      <c r="S8" s="20"/>
      <c r="T8" s="20"/>
      <c r="U8" s="20"/>
      <c r="V8" s="20"/>
      <c r="W8" s="20">
        <v>307666</v>
      </c>
      <c r="X8" s="20">
        <v>2969244</v>
      </c>
      <c r="Y8" s="20">
        <v>-2661578</v>
      </c>
      <c r="Z8" s="21">
        <v>-89.638237881427045</v>
      </c>
      <c r="AA8" s="22">
        <v>5938480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-12705653</v>
      </c>
      <c r="D14" s="18"/>
      <c r="E14" s="19">
        <v>-30412514</v>
      </c>
      <c r="F14" s="20">
        <v>-30412514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>
        <v>-1460863</v>
      </c>
      <c r="L14" s="20">
        <v>-728636</v>
      </c>
      <c r="M14" s="20">
        <v>-546009</v>
      </c>
      <c r="N14" s="20">
        <v>-2735508</v>
      </c>
      <c r="O14" s="20"/>
      <c r="P14" s="20"/>
      <c r="Q14" s="20"/>
      <c r="R14" s="20"/>
      <c r="S14" s="20"/>
      <c r="T14" s="20"/>
      <c r="U14" s="20"/>
      <c r="V14" s="20"/>
      <c r="W14" s="20">
        <v>-6649102</v>
      </c>
      <c r="X14" s="20">
        <v>-15206244</v>
      </c>
      <c r="Y14" s="20">
        <v>8557142</v>
      </c>
      <c r="Z14" s="21">
        <v>-56.273870128612955</v>
      </c>
      <c r="AA14" s="22">
        <v>-30412514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-19283860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-761902</v>
      </c>
      <c r="L17" s="28">
        <f t="shared" si="0"/>
        <v>-97050</v>
      </c>
      <c r="M17" s="28">
        <f t="shared" si="0"/>
        <v>-4141</v>
      </c>
      <c r="N17" s="28">
        <f t="shared" si="0"/>
        <v>-863093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-2971654</v>
      </c>
      <c r="X17" s="28">
        <f t="shared" si="0"/>
        <v>-9641910</v>
      </c>
      <c r="Y17" s="28">
        <f t="shared" si="0"/>
        <v>6670256</v>
      </c>
      <c r="Z17" s="29">
        <f>+IF(X17&lt;&gt;0,+(Y17/X17)*100,0)</f>
        <v>-69.179820180856282</v>
      </c>
      <c r="AA17" s="30">
        <f>SUM(AA6:AA16)</f>
        <v>-19283860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-64360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-534638</v>
      </c>
      <c r="N26" s="20">
        <v>-534638</v>
      </c>
      <c r="O26" s="20"/>
      <c r="P26" s="20"/>
      <c r="Q26" s="20"/>
      <c r="R26" s="20"/>
      <c r="S26" s="20"/>
      <c r="T26" s="20"/>
      <c r="U26" s="20"/>
      <c r="V26" s="20"/>
      <c r="W26" s="20">
        <v>-534638</v>
      </c>
      <c r="X26" s="20"/>
      <c r="Y26" s="20">
        <v>-534638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-64360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-534638</v>
      </c>
      <c r="N27" s="28">
        <f t="shared" si="1"/>
        <v>-534638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-534638</v>
      </c>
      <c r="X27" s="28">
        <f t="shared" si="1"/>
        <v>0</v>
      </c>
      <c r="Y27" s="28">
        <f t="shared" si="1"/>
        <v>-534638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-6218946</v>
      </c>
      <c r="D38" s="32">
        <f>+D17+D27+D36</f>
        <v>0</v>
      </c>
      <c r="E38" s="33">
        <f t="shared" si="3"/>
        <v>-19283860</v>
      </c>
      <c r="F38" s="2">
        <f t="shared" si="3"/>
        <v>-19283860</v>
      </c>
      <c r="G38" s="2">
        <f t="shared" si="3"/>
        <v>540232</v>
      </c>
      <c r="H38" s="2">
        <f t="shared" si="3"/>
        <v>-1278683</v>
      </c>
      <c r="I38" s="2">
        <f t="shared" si="3"/>
        <v>-1370110</v>
      </c>
      <c r="J38" s="2">
        <f t="shared" si="3"/>
        <v>-2108561</v>
      </c>
      <c r="K38" s="2">
        <f t="shared" si="3"/>
        <v>-761902</v>
      </c>
      <c r="L38" s="2">
        <f t="shared" si="3"/>
        <v>-97050</v>
      </c>
      <c r="M38" s="2">
        <f t="shared" si="3"/>
        <v>-538779</v>
      </c>
      <c r="N38" s="2">
        <f t="shared" si="3"/>
        <v>-1397731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-3506292</v>
      </c>
      <c r="X38" s="2">
        <f t="shared" si="3"/>
        <v>-9641910</v>
      </c>
      <c r="Y38" s="2">
        <f t="shared" si="3"/>
        <v>6135618</v>
      </c>
      <c r="Z38" s="34">
        <f>+IF(X38&lt;&gt;0,+(Y38/X38)*100,0)</f>
        <v>-63.634881470579998</v>
      </c>
      <c r="AA38" s="35">
        <f>+AA17+AA27+AA36</f>
        <v>-19283860</v>
      </c>
    </row>
    <row r="39" spans="1:27" x14ac:dyDescent="0.25">
      <c r="A39" s="23" t="s">
        <v>60</v>
      </c>
      <c r="B39" s="17"/>
      <c r="C39" s="32">
        <v>-8856252</v>
      </c>
      <c r="D39" s="32"/>
      <c r="E39" s="33"/>
      <c r="F39" s="2"/>
      <c r="G39" s="2">
        <v>-15071623</v>
      </c>
      <c r="H39" s="2">
        <f>+G40+H60</f>
        <v>-14531391</v>
      </c>
      <c r="I39" s="2">
        <f>+H40+I60</f>
        <v>-15810074</v>
      </c>
      <c r="J39" s="2">
        <f>+G39</f>
        <v>-15071623</v>
      </c>
      <c r="K39" s="2">
        <f>+I40+K60</f>
        <v>-17180184</v>
      </c>
      <c r="L39" s="2">
        <f>+K40+L60</f>
        <v>-17942086</v>
      </c>
      <c r="M39" s="2">
        <f>+L40+M60</f>
        <v>-18039136</v>
      </c>
      <c r="N39" s="2">
        <f>+K39</f>
        <v>-17180184</v>
      </c>
      <c r="O39" s="2">
        <f>+M40+O60</f>
        <v>-18577915</v>
      </c>
      <c r="P39" s="2">
        <f>+O40+P60</f>
        <v>-18577915</v>
      </c>
      <c r="Q39" s="2">
        <f>+P40+Q60</f>
        <v>-18577915</v>
      </c>
      <c r="R39" s="2">
        <f>+O39</f>
        <v>-18577915</v>
      </c>
      <c r="S39" s="2">
        <f>+Q40+S60</f>
        <v>-18577915</v>
      </c>
      <c r="T39" s="2">
        <f>+S40+T60</f>
        <v>-18577915</v>
      </c>
      <c r="U39" s="2">
        <f>+T40+U60</f>
        <v>-18577915</v>
      </c>
      <c r="V39" s="2">
        <f>+S39</f>
        <v>-18577915</v>
      </c>
      <c r="W39" s="2">
        <f>+G39</f>
        <v>-15071623</v>
      </c>
      <c r="X39" s="2"/>
      <c r="Y39" s="2">
        <f>+W39-X39</f>
        <v>-15071623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-15075198</v>
      </c>
      <c r="D40" s="43">
        <f t="shared" ref="D40:AA40" si="4">+D38+D39</f>
        <v>0</v>
      </c>
      <c r="E40" s="44">
        <f t="shared" si="4"/>
        <v>-19283860</v>
      </c>
      <c r="F40" s="45">
        <f t="shared" si="4"/>
        <v>-19283860</v>
      </c>
      <c r="G40" s="45">
        <f t="shared" si="4"/>
        <v>-14531391</v>
      </c>
      <c r="H40" s="45">
        <f t="shared" si="4"/>
        <v>-15810074</v>
      </c>
      <c r="I40" s="45">
        <f t="shared" si="4"/>
        <v>-17180184</v>
      </c>
      <c r="J40" s="45">
        <f>+I40</f>
        <v>-17180184</v>
      </c>
      <c r="K40" s="45">
        <f t="shared" si="4"/>
        <v>-17942086</v>
      </c>
      <c r="L40" s="45">
        <f t="shared" si="4"/>
        <v>-18039136</v>
      </c>
      <c r="M40" s="45">
        <f t="shared" si="4"/>
        <v>-18577915</v>
      </c>
      <c r="N40" s="45">
        <f>+M40</f>
        <v>-18577915</v>
      </c>
      <c r="O40" s="45">
        <f t="shared" si="4"/>
        <v>-18577915</v>
      </c>
      <c r="P40" s="45">
        <f t="shared" si="4"/>
        <v>-18577915</v>
      </c>
      <c r="Q40" s="45">
        <f t="shared" si="4"/>
        <v>-18577915</v>
      </c>
      <c r="R40" s="45">
        <f>+Q40</f>
        <v>-18577915</v>
      </c>
      <c r="S40" s="45">
        <f t="shared" si="4"/>
        <v>-18577915</v>
      </c>
      <c r="T40" s="45">
        <f t="shared" si="4"/>
        <v>-18577915</v>
      </c>
      <c r="U40" s="45">
        <f t="shared" si="4"/>
        <v>-18577915</v>
      </c>
      <c r="V40" s="45">
        <f>+U40</f>
        <v>-18577915</v>
      </c>
      <c r="W40" s="45">
        <f>+V40</f>
        <v>-18577915</v>
      </c>
      <c r="X40" s="45">
        <f t="shared" si="4"/>
        <v>-9641910</v>
      </c>
      <c r="Y40" s="45">
        <f t="shared" si="4"/>
        <v>-8936005</v>
      </c>
      <c r="Z40" s="46">
        <f>+IF(X40&lt;&gt;0,+(Y40/X40)*100,0)</f>
        <v>92.678784597657511</v>
      </c>
      <c r="AA40" s="47">
        <f t="shared" si="4"/>
        <v>-19283860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14489472</v>
      </c>
      <c r="G7" s="20">
        <v>990787</v>
      </c>
      <c r="H7" s="20">
        <v>2491852</v>
      </c>
      <c r="I7" s="20">
        <v>2945863</v>
      </c>
      <c r="J7" s="20">
        <v>6428502</v>
      </c>
      <c r="K7" s="20">
        <v>2025828</v>
      </c>
      <c r="L7" s="20">
        <v>1329104</v>
      </c>
      <c r="M7" s="20">
        <v>1387677</v>
      </c>
      <c r="N7" s="20">
        <v>4742609</v>
      </c>
      <c r="O7" s="20"/>
      <c r="P7" s="20"/>
      <c r="Q7" s="20"/>
      <c r="R7" s="20"/>
      <c r="S7" s="20"/>
      <c r="T7" s="20"/>
      <c r="U7" s="20"/>
      <c r="V7" s="20"/>
      <c r="W7" s="20">
        <v>11171111</v>
      </c>
      <c r="X7" s="20">
        <v>7244736</v>
      </c>
      <c r="Y7" s="20">
        <v>3926375</v>
      </c>
      <c r="Z7" s="21">
        <v>54.196246764547396</v>
      </c>
      <c r="AA7" s="22">
        <v>14489472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-1063128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-531564</v>
      </c>
      <c r="Y8" s="20">
        <v>531564</v>
      </c>
      <c r="Z8" s="21">
        <v>-100</v>
      </c>
      <c r="AA8" s="22">
        <v>-1063128</v>
      </c>
    </row>
    <row r="9" spans="1:27" x14ac:dyDescent="0.25">
      <c r="A9" s="23" t="s">
        <v>37</v>
      </c>
      <c r="B9" s="17" t="s">
        <v>6</v>
      </c>
      <c r="C9" s="18">
        <v>71580324</v>
      </c>
      <c r="D9" s="18"/>
      <c r="E9" s="19">
        <v>239845656</v>
      </c>
      <c r="F9" s="20">
        <v>239845656</v>
      </c>
      <c r="G9" s="20">
        <v>30125260</v>
      </c>
      <c r="H9" s="20"/>
      <c r="I9" s="20"/>
      <c r="J9" s="20">
        <v>30125260</v>
      </c>
      <c r="K9" s="20"/>
      <c r="L9" s="20"/>
      <c r="M9" s="20">
        <v>24029940</v>
      </c>
      <c r="N9" s="20">
        <v>24029940</v>
      </c>
      <c r="O9" s="20"/>
      <c r="P9" s="20"/>
      <c r="Q9" s="20"/>
      <c r="R9" s="20"/>
      <c r="S9" s="20"/>
      <c r="T9" s="20"/>
      <c r="U9" s="20"/>
      <c r="V9" s="20"/>
      <c r="W9" s="20">
        <v>54155200</v>
      </c>
      <c r="X9" s="20">
        <v>119922828</v>
      </c>
      <c r="Y9" s="20">
        <v>-65767628</v>
      </c>
      <c r="Z9" s="21">
        <v>-54.841625315907329</v>
      </c>
      <c r="AA9" s="22">
        <v>239845656</v>
      </c>
    </row>
    <row r="10" spans="1:27" x14ac:dyDescent="0.25">
      <c r="A10" s="23" t="s">
        <v>38</v>
      </c>
      <c r="B10" s="17" t="s">
        <v>6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330506</v>
      </c>
      <c r="D11" s="18"/>
      <c r="E11" s="19">
        <v>4575540</v>
      </c>
      <c r="F11" s="20">
        <v>4575540</v>
      </c>
      <c r="G11" s="20">
        <v>53040</v>
      </c>
      <c r="H11" s="20">
        <v>52790</v>
      </c>
      <c r="I11" s="20">
        <v>61295</v>
      </c>
      <c r="J11" s="20">
        <v>167125</v>
      </c>
      <c r="K11" s="20">
        <v>49118</v>
      </c>
      <c r="L11" s="20">
        <v>48284</v>
      </c>
      <c r="M11" s="20">
        <v>37922</v>
      </c>
      <c r="N11" s="20">
        <v>135324</v>
      </c>
      <c r="O11" s="20"/>
      <c r="P11" s="20"/>
      <c r="Q11" s="20"/>
      <c r="R11" s="20"/>
      <c r="S11" s="20"/>
      <c r="T11" s="20"/>
      <c r="U11" s="20"/>
      <c r="V11" s="20"/>
      <c r="W11" s="20">
        <v>302449</v>
      </c>
      <c r="X11" s="20">
        <v>2287770</v>
      </c>
      <c r="Y11" s="20">
        <v>-1985321</v>
      </c>
      <c r="Z11" s="21">
        <v>-86.77974621574721</v>
      </c>
      <c r="AA11" s="22">
        <v>4575540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-1819796</v>
      </c>
      <c r="D14" s="18"/>
      <c r="E14" s="19">
        <v>-33924036</v>
      </c>
      <c r="F14" s="20">
        <v>-33924036</v>
      </c>
      <c r="G14" s="20">
        <v>-1066503</v>
      </c>
      <c r="H14" s="20">
        <v>-26322</v>
      </c>
      <c r="I14" s="20">
        <v>-614083</v>
      </c>
      <c r="J14" s="20">
        <v>-1706908</v>
      </c>
      <c r="K14" s="20">
        <v>-412041</v>
      </c>
      <c r="L14" s="20">
        <v>-43247</v>
      </c>
      <c r="M14" s="20">
        <v>-111566</v>
      </c>
      <c r="N14" s="20">
        <v>-566854</v>
      </c>
      <c r="O14" s="20"/>
      <c r="P14" s="20"/>
      <c r="Q14" s="20"/>
      <c r="R14" s="20"/>
      <c r="S14" s="20"/>
      <c r="T14" s="20"/>
      <c r="U14" s="20"/>
      <c r="V14" s="20"/>
      <c r="W14" s="20">
        <v>-2273762</v>
      </c>
      <c r="X14" s="20">
        <v>-16962018</v>
      </c>
      <c r="Y14" s="20">
        <v>14688256</v>
      </c>
      <c r="Z14" s="21">
        <v>-86.594979441715012</v>
      </c>
      <c r="AA14" s="22">
        <v>-33924036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223923504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1662905</v>
      </c>
      <c r="L17" s="28">
        <f t="shared" si="0"/>
        <v>1334141</v>
      </c>
      <c r="M17" s="28">
        <f t="shared" si="0"/>
        <v>25343973</v>
      </c>
      <c r="N17" s="28">
        <f t="shared" si="0"/>
        <v>28341019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63354998</v>
      </c>
      <c r="X17" s="28">
        <f t="shared" si="0"/>
        <v>111961752</v>
      </c>
      <c r="Y17" s="28">
        <f t="shared" si="0"/>
        <v>-48606754</v>
      </c>
      <c r="Z17" s="29">
        <f>+IF(X17&lt;&gt;0,+(Y17/X17)*100,0)</f>
        <v>-43.413713283086174</v>
      </c>
      <c r="AA17" s="30">
        <f>SUM(AA6:AA16)</f>
        <v>223923504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-540703</v>
      </c>
      <c r="D26" s="18"/>
      <c r="E26" s="19">
        <v>-1149996</v>
      </c>
      <c r="F26" s="20">
        <v>-1149996</v>
      </c>
      <c r="G26" s="20">
        <v>-1719135</v>
      </c>
      <c r="H26" s="20"/>
      <c r="I26" s="20"/>
      <c r="J26" s="20">
        <v>-1719135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-1719135</v>
      </c>
      <c r="X26" s="20">
        <v>-574998</v>
      </c>
      <c r="Y26" s="20">
        <v>-1144137</v>
      </c>
      <c r="Z26" s="21">
        <v>198.98103993405195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-540703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-1719135</v>
      </c>
      <c r="H27" s="28">
        <f t="shared" si="1"/>
        <v>0</v>
      </c>
      <c r="I27" s="28">
        <f t="shared" si="1"/>
        <v>0</v>
      </c>
      <c r="J27" s="28">
        <f t="shared" si="1"/>
        <v>-1719135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-1719135</v>
      </c>
      <c r="X27" s="28">
        <f t="shared" si="1"/>
        <v>-574998</v>
      </c>
      <c r="Y27" s="28">
        <f t="shared" si="1"/>
        <v>-1144137</v>
      </c>
      <c r="Z27" s="29">
        <f>+IF(X27&lt;&gt;0,+(Y27/X27)*100,0)</f>
        <v>198.98103993405195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>
        <v>-1726</v>
      </c>
      <c r="L33" s="20">
        <v>-5745</v>
      </c>
      <c r="M33" s="20">
        <v>-452</v>
      </c>
      <c r="N33" s="20">
        <v>-7923</v>
      </c>
      <c r="O33" s="36"/>
      <c r="P33" s="36"/>
      <c r="Q33" s="36"/>
      <c r="R33" s="20"/>
      <c r="S33" s="20"/>
      <c r="T33" s="20"/>
      <c r="U33" s="20"/>
      <c r="V33" s="36"/>
      <c r="W33" s="36">
        <v>-23167</v>
      </c>
      <c r="X33" s="36"/>
      <c r="Y33" s="20">
        <v>-23167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1000231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-7901</v>
      </c>
      <c r="H36" s="28">
        <f t="shared" si="2"/>
        <v>-531</v>
      </c>
      <c r="I36" s="28">
        <f t="shared" si="2"/>
        <v>-6812</v>
      </c>
      <c r="J36" s="28">
        <f t="shared" si="2"/>
        <v>-15244</v>
      </c>
      <c r="K36" s="28">
        <f t="shared" si="2"/>
        <v>-1726</v>
      </c>
      <c r="L36" s="28">
        <f t="shared" si="2"/>
        <v>-5745</v>
      </c>
      <c r="M36" s="28">
        <f t="shared" si="2"/>
        <v>-452</v>
      </c>
      <c r="N36" s="28">
        <f t="shared" si="2"/>
        <v>-7923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-23167</v>
      </c>
      <c r="X36" s="28">
        <f t="shared" si="2"/>
        <v>0</v>
      </c>
      <c r="Y36" s="28">
        <f t="shared" si="2"/>
        <v>-23167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89040538</v>
      </c>
      <c r="D38" s="32">
        <f>+D17+D27+D36</f>
        <v>0</v>
      </c>
      <c r="E38" s="33">
        <f t="shared" si="3"/>
        <v>222773508</v>
      </c>
      <c r="F38" s="2">
        <f t="shared" si="3"/>
        <v>222773508</v>
      </c>
      <c r="G38" s="2">
        <f t="shared" si="3"/>
        <v>28375548</v>
      </c>
      <c r="H38" s="2">
        <f t="shared" si="3"/>
        <v>2517789</v>
      </c>
      <c r="I38" s="2">
        <f t="shared" si="3"/>
        <v>2386263</v>
      </c>
      <c r="J38" s="2">
        <f t="shared" si="3"/>
        <v>33279600</v>
      </c>
      <c r="K38" s="2">
        <f t="shared" si="3"/>
        <v>1661179</v>
      </c>
      <c r="L38" s="2">
        <f t="shared" si="3"/>
        <v>1328396</v>
      </c>
      <c r="M38" s="2">
        <f t="shared" si="3"/>
        <v>25343521</v>
      </c>
      <c r="N38" s="2">
        <f t="shared" si="3"/>
        <v>28333096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61612696</v>
      </c>
      <c r="X38" s="2">
        <f t="shared" si="3"/>
        <v>111386754</v>
      </c>
      <c r="Y38" s="2">
        <f t="shared" si="3"/>
        <v>-49774058</v>
      </c>
      <c r="Z38" s="34">
        <f>+IF(X38&lt;&gt;0,+(Y38/X38)*100,0)</f>
        <v>-44.685796302134811</v>
      </c>
      <c r="AA38" s="35">
        <f>+AA17+AA27+AA36</f>
        <v>222773508</v>
      </c>
    </row>
    <row r="39" spans="1:27" x14ac:dyDescent="0.25">
      <c r="A39" s="23" t="s">
        <v>60</v>
      </c>
      <c r="B39" s="17"/>
      <c r="C39" s="32">
        <v>460571915</v>
      </c>
      <c r="D39" s="32"/>
      <c r="E39" s="33"/>
      <c r="F39" s="2"/>
      <c r="G39" s="2">
        <v>549337238</v>
      </c>
      <c r="H39" s="2">
        <f>+G40+H60</f>
        <v>577712786</v>
      </c>
      <c r="I39" s="2">
        <f>+H40+I60</f>
        <v>580230575</v>
      </c>
      <c r="J39" s="2">
        <f>+G39</f>
        <v>549337238</v>
      </c>
      <c r="K39" s="2">
        <f>+I40+K60</f>
        <v>582616838</v>
      </c>
      <c r="L39" s="2">
        <f>+K40+L60</f>
        <v>584278017</v>
      </c>
      <c r="M39" s="2">
        <f>+L40+M60</f>
        <v>585606413</v>
      </c>
      <c r="N39" s="2">
        <f>+K39</f>
        <v>582616838</v>
      </c>
      <c r="O39" s="2">
        <f>+M40+O60</f>
        <v>610949934</v>
      </c>
      <c r="P39" s="2">
        <f>+O40+P60</f>
        <v>610949934</v>
      </c>
      <c r="Q39" s="2">
        <f>+P40+Q60</f>
        <v>610949934</v>
      </c>
      <c r="R39" s="2">
        <f>+O39</f>
        <v>610949934</v>
      </c>
      <c r="S39" s="2">
        <f>+Q40+S60</f>
        <v>610949934</v>
      </c>
      <c r="T39" s="2">
        <f>+S40+T60</f>
        <v>610949934</v>
      </c>
      <c r="U39" s="2">
        <f>+T40+U60</f>
        <v>610949934</v>
      </c>
      <c r="V39" s="2">
        <f>+S39</f>
        <v>610949934</v>
      </c>
      <c r="W39" s="2">
        <f>+G39</f>
        <v>549337238</v>
      </c>
      <c r="X39" s="2"/>
      <c r="Y39" s="2">
        <f>+W39-X39</f>
        <v>549337238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549612453</v>
      </c>
      <c r="D40" s="43">
        <f t="shared" ref="D40:AA40" si="4">+D38+D39</f>
        <v>0</v>
      </c>
      <c r="E40" s="44">
        <f t="shared" si="4"/>
        <v>222773508</v>
      </c>
      <c r="F40" s="45">
        <f t="shared" si="4"/>
        <v>222773508</v>
      </c>
      <c r="G40" s="45">
        <f t="shared" si="4"/>
        <v>577712786</v>
      </c>
      <c r="H40" s="45">
        <f t="shared" si="4"/>
        <v>580230575</v>
      </c>
      <c r="I40" s="45">
        <f t="shared" si="4"/>
        <v>582616838</v>
      </c>
      <c r="J40" s="45">
        <f>+I40</f>
        <v>582616838</v>
      </c>
      <c r="K40" s="45">
        <f t="shared" si="4"/>
        <v>584278017</v>
      </c>
      <c r="L40" s="45">
        <f t="shared" si="4"/>
        <v>585606413</v>
      </c>
      <c r="M40" s="45">
        <f t="shared" si="4"/>
        <v>610949934</v>
      </c>
      <c r="N40" s="45">
        <f>+M40</f>
        <v>610949934</v>
      </c>
      <c r="O40" s="45">
        <f t="shared" si="4"/>
        <v>610949934</v>
      </c>
      <c r="P40" s="45">
        <f t="shared" si="4"/>
        <v>610949934</v>
      </c>
      <c r="Q40" s="45">
        <f t="shared" si="4"/>
        <v>610949934</v>
      </c>
      <c r="R40" s="45">
        <f>+Q40</f>
        <v>610949934</v>
      </c>
      <c r="S40" s="45">
        <f t="shared" si="4"/>
        <v>610949934</v>
      </c>
      <c r="T40" s="45">
        <f t="shared" si="4"/>
        <v>610949934</v>
      </c>
      <c r="U40" s="45">
        <f t="shared" si="4"/>
        <v>610949934</v>
      </c>
      <c r="V40" s="45">
        <f>+U40</f>
        <v>610949934</v>
      </c>
      <c r="W40" s="45">
        <f>+V40</f>
        <v>610949934</v>
      </c>
      <c r="X40" s="45">
        <f t="shared" si="4"/>
        <v>111386754</v>
      </c>
      <c r="Y40" s="45">
        <f t="shared" si="4"/>
        <v>499563180</v>
      </c>
      <c r="Z40" s="46">
        <f>+IF(X40&lt;&gt;0,+(Y40/X40)*100,0)</f>
        <v>448.49424375900202</v>
      </c>
      <c r="AA40" s="47">
        <f t="shared" si="4"/>
        <v>222773508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29384190</v>
      </c>
      <c r="G7" s="20">
        <v>1732423</v>
      </c>
      <c r="H7" s="20">
        <v>1901447</v>
      </c>
      <c r="I7" s="20">
        <v>1964881</v>
      </c>
      <c r="J7" s="20">
        <v>5598751</v>
      </c>
      <c r="K7" s="20">
        <v>1933599</v>
      </c>
      <c r="L7" s="20">
        <v>1613770</v>
      </c>
      <c r="M7" s="20">
        <v>1940435</v>
      </c>
      <c r="N7" s="20">
        <v>5487804</v>
      </c>
      <c r="O7" s="20"/>
      <c r="P7" s="20"/>
      <c r="Q7" s="20"/>
      <c r="R7" s="20"/>
      <c r="S7" s="20"/>
      <c r="T7" s="20"/>
      <c r="U7" s="20"/>
      <c r="V7" s="20"/>
      <c r="W7" s="20">
        <v>11086555</v>
      </c>
      <c r="X7" s="20">
        <v>14692092</v>
      </c>
      <c r="Y7" s="20">
        <v>-3605537</v>
      </c>
      <c r="Z7" s="21">
        <v>-24.540664460854178</v>
      </c>
      <c r="AA7" s="22">
        <v>29384190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>
        <v>2997671</v>
      </c>
      <c r="N9" s="20">
        <v>2997671</v>
      </c>
      <c r="O9" s="20"/>
      <c r="P9" s="20"/>
      <c r="Q9" s="20"/>
      <c r="R9" s="20"/>
      <c r="S9" s="20"/>
      <c r="T9" s="20"/>
      <c r="U9" s="20"/>
      <c r="V9" s="20"/>
      <c r="W9" s="20">
        <v>6744729</v>
      </c>
      <c r="X9" s="20">
        <v>4833300</v>
      </c>
      <c r="Y9" s="20">
        <v>1911429</v>
      </c>
      <c r="Z9" s="21">
        <v>39.54707963503197</v>
      </c>
      <c r="AA9" s="22">
        <v>9666605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-2429542</v>
      </c>
      <c r="D14" s="18"/>
      <c r="E14" s="19">
        <v>-17899723</v>
      </c>
      <c r="F14" s="20">
        <v>-17899723</v>
      </c>
      <c r="G14" s="20">
        <v>-637239</v>
      </c>
      <c r="H14" s="20">
        <v>-85793</v>
      </c>
      <c r="I14" s="20">
        <v>-213577</v>
      </c>
      <c r="J14" s="20">
        <v>-936609</v>
      </c>
      <c r="K14" s="20">
        <v>-259426</v>
      </c>
      <c r="L14" s="20">
        <v>-123280</v>
      </c>
      <c r="M14" s="20">
        <v>-352180</v>
      </c>
      <c r="N14" s="20">
        <v>-734886</v>
      </c>
      <c r="O14" s="20"/>
      <c r="P14" s="20"/>
      <c r="Q14" s="20"/>
      <c r="R14" s="20"/>
      <c r="S14" s="20"/>
      <c r="T14" s="20"/>
      <c r="U14" s="20"/>
      <c r="V14" s="20"/>
      <c r="W14" s="20">
        <v>-1671495</v>
      </c>
      <c r="X14" s="20">
        <v>-8949864</v>
      </c>
      <c r="Y14" s="20">
        <v>7278369</v>
      </c>
      <c r="Z14" s="21">
        <v>-81.323794417434726</v>
      </c>
      <c r="AA14" s="22">
        <v>-17899723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21151072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1674173</v>
      </c>
      <c r="L17" s="28">
        <f t="shared" si="0"/>
        <v>1490490</v>
      </c>
      <c r="M17" s="28">
        <f t="shared" si="0"/>
        <v>4585926</v>
      </c>
      <c r="N17" s="28">
        <f t="shared" si="0"/>
        <v>7750589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16159789</v>
      </c>
      <c r="X17" s="28">
        <f t="shared" si="0"/>
        <v>10575528</v>
      </c>
      <c r="Y17" s="28">
        <f t="shared" si="0"/>
        <v>5584261</v>
      </c>
      <c r="Z17" s="29">
        <f>+IF(X17&lt;&gt;0,+(Y17/X17)*100,0)</f>
        <v>52.80361415524596</v>
      </c>
      <c r="AA17" s="30">
        <f>SUM(AA6:AA16)</f>
        <v>21151072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-6350000</v>
      </c>
      <c r="F26" s="20">
        <v>-6350000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-3175002</v>
      </c>
      <c r="Y26" s="20">
        <v>3175002</v>
      </c>
      <c r="Z26" s="21">
        <v>-100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-6350000</v>
      </c>
      <c r="F27" s="28">
        <f t="shared" si="1"/>
        <v>-6350000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-3175002</v>
      </c>
      <c r="Y27" s="28">
        <f t="shared" si="1"/>
        <v>3175002</v>
      </c>
      <c r="Z27" s="29">
        <f>+IF(X27&lt;&gt;0,+(Y27/X27)*100,0)</f>
        <v>-100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28110089</v>
      </c>
      <c r="D38" s="32">
        <f>+D17+D27+D36</f>
        <v>0</v>
      </c>
      <c r="E38" s="33">
        <f t="shared" si="3"/>
        <v>14801072</v>
      </c>
      <c r="F38" s="2">
        <f t="shared" si="3"/>
        <v>14801072</v>
      </c>
      <c r="G38" s="2">
        <f t="shared" si="3"/>
        <v>4842242</v>
      </c>
      <c r="H38" s="2">
        <f t="shared" si="3"/>
        <v>1815654</v>
      </c>
      <c r="I38" s="2">
        <f t="shared" si="3"/>
        <v>1751304</v>
      </c>
      <c r="J38" s="2">
        <f t="shared" si="3"/>
        <v>8409200</v>
      </c>
      <c r="K38" s="2">
        <f t="shared" si="3"/>
        <v>1674173</v>
      </c>
      <c r="L38" s="2">
        <f t="shared" si="3"/>
        <v>1490490</v>
      </c>
      <c r="M38" s="2">
        <f t="shared" si="3"/>
        <v>4585926</v>
      </c>
      <c r="N38" s="2">
        <f t="shared" si="3"/>
        <v>7750589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16159789</v>
      </c>
      <c r="X38" s="2">
        <f t="shared" si="3"/>
        <v>7400526</v>
      </c>
      <c r="Y38" s="2">
        <f t="shared" si="3"/>
        <v>8759263</v>
      </c>
      <c r="Z38" s="34">
        <f>+IF(X38&lt;&gt;0,+(Y38/X38)*100,0)</f>
        <v>118.3600057617526</v>
      </c>
      <c r="AA38" s="35">
        <f>+AA17+AA27+AA36</f>
        <v>14801072</v>
      </c>
    </row>
    <row r="39" spans="1:27" x14ac:dyDescent="0.25">
      <c r="A39" s="23" t="s">
        <v>60</v>
      </c>
      <c r="B39" s="17"/>
      <c r="C39" s="32">
        <v>29275758</v>
      </c>
      <c r="D39" s="32"/>
      <c r="E39" s="33"/>
      <c r="F39" s="2"/>
      <c r="G39" s="2">
        <v>57377428</v>
      </c>
      <c r="H39" s="2">
        <f>+G40+H60</f>
        <v>62378267</v>
      </c>
      <c r="I39" s="2">
        <f>+H40+I60</f>
        <v>64193921</v>
      </c>
      <c r="J39" s="2">
        <f>+G39</f>
        <v>57377428</v>
      </c>
      <c r="K39" s="2">
        <f>+I40+K60</f>
        <v>65945225</v>
      </c>
      <c r="L39" s="2">
        <f>+K40+L60</f>
        <v>67619398</v>
      </c>
      <c r="M39" s="2">
        <f>+L40+M60</f>
        <v>69109888</v>
      </c>
      <c r="N39" s="2">
        <f>+K39</f>
        <v>65945225</v>
      </c>
      <c r="O39" s="2">
        <f>+M40+O60</f>
        <v>73695814</v>
      </c>
      <c r="P39" s="2">
        <f>+O40+P60</f>
        <v>73695814</v>
      </c>
      <c r="Q39" s="2">
        <f>+P40+Q60</f>
        <v>73695814</v>
      </c>
      <c r="R39" s="2">
        <f>+O39</f>
        <v>73695814</v>
      </c>
      <c r="S39" s="2">
        <f>+Q40+S60</f>
        <v>73695814</v>
      </c>
      <c r="T39" s="2">
        <f>+S40+T60</f>
        <v>73695814</v>
      </c>
      <c r="U39" s="2">
        <f>+T40+U60</f>
        <v>73695814</v>
      </c>
      <c r="V39" s="2">
        <f>+S39</f>
        <v>73695814</v>
      </c>
      <c r="W39" s="2">
        <f>+G39</f>
        <v>57377428</v>
      </c>
      <c r="X39" s="2"/>
      <c r="Y39" s="2">
        <f>+W39-X39</f>
        <v>57377428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57385847</v>
      </c>
      <c r="D40" s="43">
        <f t="shared" ref="D40:AA40" si="4">+D38+D39</f>
        <v>0</v>
      </c>
      <c r="E40" s="44">
        <f t="shared" si="4"/>
        <v>14801072</v>
      </c>
      <c r="F40" s="45">
        <f t="shared" si="4"/>
        <v>14801072</v>
      </c>
      <c r="G40" s="45">
        <f t="shared" si="4"/>
        <v>62219670</v>
      </c>
      <c r="H40" s="45">
        <f t="shared" si="4"/>
        <v>64193921</v>
      </c>
      <c r="I40" s="45">
        <f t="shared" si="4"/>
        <v>65945225</v>
      </c>
      <c r="J40" s="45">
        <f>+I40</f>
        <v>65945225</v>
      </c>
      <c r="K40" s="45">
        <f t="shared" si="4"/>
        <v>67619398</v>
      </c>
      <c r="L40" s="45">
        <f t="shared" si="4"/>
        <v>69109888</v>
      </c>
      <c r="M40" s="45">
        <f t="shared" si="4"/>
        <v>73695814</v>
      </c>
      <c r="N40" s="45">
        <f>+M40</f>
        <v>73695814</v>
      </c>
      <c r="O40" s="45">
        <f t="shared" si="4"/>
        <v>73695814</v>
      </c>
      <c r="P40" s="45">
        <f t="shared" si="4"/>
        <v>73695814</v>
      </c>
      <c r="Q40" s="45">
        <f t="shared" si="4"/>
        <v>73695814</v>
      </c>
      <c r="R40" s="45">
        <f>+Q40</f>
        <v>73695814</v>
      </c>
      <c r="S40" s="45">
        <f t="shared" si="4"/>
        <v>73695814</v>
      </c>
      <c r="T40" s="45">
        <f t="shared" si="4"/>
        <v>73695814</v>
      </c>
      <c r="U40" s="45">
        <f t="shared" si="4"/>
        <v>73695814</v>
      </c>
      <c r="V40" s="45">
        <f>+U40</f>
        <v>73695814</v>
      </c>
      <c r="W40" s="45">
        <f>+V40</f>
        <v>73695814</v>
      </c>
      <c r="X40" s="45">
        <f t="shared" si="4"/>
        <v>7400526</v>
      </c>
      <c r="Y40" s="45">
        <f t="shared" si="4"/>
        <v>66136691</v>
      </c>
      <c r="Z40" s="46">
        <f>+IF(X40&lt;&gt;0,+(Y40/X40)*100,0)</f>
        <v>893.675544143754</v>
      </c>
      <c r="AA40" s="47">
        <f t="shared" si="4"/>
        <v>14801072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57377428</v>
      </c>
      <c r="H60">
        <v>158597</v>
      </c>
      <c r="J60">
        <v>57377428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3000</v>
      </c>
      <c r="Y6" s="20">
        <v>-3000</v>
      </c>
      <c r="Z6" s="21">
        <v>-100</v>
      </c>
      <c r="AA6" s="22">
        <v>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450000</v>
      </c>
      <c r="Y8" s="20">
        <v>-450000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-17215164</v>
      </c>
      <c r="D14" s="18"/>
      <c r="E14" s="19">
        <v>-13128182</v>
      </c>
      <c r="F14" s="20">
        <v>-13128182</v>
      </c>
      <c r="G14" s="20"/>
      <c r="H14" s="20"/>
      <c r="I14" s="20">
        <v>-628871</v>
      </c>
      <c r="J14" s="20">
        <v>-628871</v>
      </c>
      <c r="K14" s="20">
        <v>-659158</v>
      </c>
      <c r="L14" s="20">
        <v>-251582</v>
      </c>
      <c r="M14" s="20"/>
      <c r="N14" s="20">
        <v>-910740</v>
      </c>
      <c r="O14" s="20"/>
      <c r="P14" s="20"/>
      <c r="Q14" s="20"/>
      <c r="R14" s="20"/>
      <c r="S14" s="20"/>
      <c r="T14" s="20"/>
      <c r="U14" s="20"/>
      <c r="V14" s="20"/>
      <c r="W14" s="20">
        <v>-1539611</v>
      </c>
      <c r="X14" s="20">
        <v>-6564090</v>
      </c>
      <c r="Y14" s="20">
        <v>5024479</v>
      </c>
      <c r="Z14" s="21">
        <v>-76.544943777431456</v>
      </c>
      <c r="AA14" s="22">
        <v>-13128182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-12222182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-659158</v>
      </c>
      <c r="L17" s="28">
        <f t="shared" si="0"/>
        <v>-251582</v>
      </c>
      <c r="M17" s="28">
        <f t="shared" si="0"/>
        <v>0</v>
      </c>
      <c r="N17" s="28">
        <f t="shared" si="0"/>
        <v>-910740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-1539611</v>
      </c>
      <c r="X17" s="28">
        <f t="shared" si="0"/>
        <v>-6111090</v>
      </c>
      <c r="Y17" s="28">
        <f t="shared" si="0"/>
        <v>4571479</v>
      </c>
      <c r="Z17" s="29">
        <f>+IF(X17&lt;&gt;0,+(Y17/X17)*100,0)</f>
        <v>-74.8062784216891</v>
      </c>
      <c r="AA17" s="30">
        <f>SUM(AA6:AA16)</f>
        <v>-12222182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-17215164</v>
      </c>
      <c r="D38" s="32">
        <f>+D17+D27+D36</f>
        <v>0</v>
      </c>
      <c r="E38" s="33">
        <f t="shared" si="3"/>
        <v>-12222182</v>
      </c>
      <c r="F38" s="2">
        <f t="shared" si="3"/>
        <v>-12222182</v>
      </c>
      <c r="G38" s="2">
        <f t="shared" si="3"/>
        <v>0</v>
      </c>
      <c r="H38" s="2">
        <f t="shared" si="3"/>
        <v>0</v>
      </c>
      <c r="I38" s="2">
        <f t="shared" si="3"/>
        <v>-628871</v>
      </c>
      <c r="J38" s="2">
        <f t="shared" si="3"/>
        <v>-628871</v>
      </c>
      <c r="K38" s="2">
        <f t="shared" si="3"/>
        <v>-659158</v>
      </c>
      <c r="L38" s="2">
        <f t="shared" si="3"/>
        <v>-251582</v>
      </c>
      <c r="M38" s="2">
        <f t="shared" si="3"/>
        <v>0</v>
      </c>
      <c r="N38" s="2">
        <f t="shared" si="3"/>
        <v>-910740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-1539611</v>
      </c>
      <c r="X38" s="2">
        <f t="shared" si="3"/>
        <v>-6111090</v>
      </c>
      <c r="Y38" s="2">
        <f t="shared" si="3"/>
        <v>4571479</v>
      </c>
      <c r="Z38" s="34">
        <f>+IF(X38&lt;&gt;0,+(Y38/X38)*100,0)</f>
        <v>-74.8062784216891</v>
      </c>
      <c r="AA38" s="35">
        <f>+AA17+AA27+AA36</f>
        <v>-12222182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-628871</v>
      </c>
      <c r="L39" s="2">
        <f>+K40+L60</f>
        <v>-1288029</v>
      </c>
      <c r="M39" s="2">
        <f>+L40+M60</f>
        <v>-1539611</v>
      </c>
      <c r="N39" s="2">
        <f>+K39</f>
        <v>-628871</v>
      </c>
      <c r="O39" s="2">
        <f>+M40+O60</f>
        <v>-1539611</v>
      </c>
      <c r="P39" s="2">
        <f>+O40+P60</f>
        <v>-1539611</v>
      </c>
      <c r="Q39" s="2">
        <f>+P40+Q60</f>
        <v>-1539611</v>
      </c>
      <c r="R39" s="2">
        <f>+O39</f>
        <v>-1539611</v>
      </c>
      <c r="S39" s="2">
        <f>+Q40+S60</f>
        <v>-1539611</v>
      </c>
      <c r="T39" s="2">
        <f>+S40+T60</f>
        <v>-1539611</v>
      </c>
      <c r="U39" s="2">
        <f>+T40+U60</f>
        <v>-1539611</v>
      </c>
      <c r="V39" s="2">
        <f>+S39</f>
        <v>-1539611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-17215164</v>
      </c>
      <c r="D40" s="43">
        <f t="shared" ref="D40:AA40" si="4">+D38+D39</f>
        <v>0</v>
      </c>
      <c r="E40" s="44">
        <f t="shared" si="4"/>
        <v>-12222182</v>
      </c>
      <c r="F40" s="45">
        <f t="shared" si="4"/>
        <v>-12222182</v>
      </c>
      <c r="G40" s="45">
        <f t="shared" si="4"/>
        <v>0</v>
      </c>
      <c r="H40" s="45">
        <f t="shared" si="4"/>
        <v>0</v>
      </c>
      <c r="I40" s="45">
        <f t="shared" si="4"/>
        <v>-628871</v>
      </c>
      <c r="J40" s="45">
        <f>+I40</f>
        <v>-628871</v>
      </c>
      <c r="K40" s="45">
        <f t="shared" si="4"/>
        <v>-1288029</v>
      </c>
      <c r="L40" s="45">
        <f t="shared" si="4"/>
        <v>-1539611</v>
      </c>
      <c r="M40" s="45">
        <f t="shared" si="4"/>
        <v>-1539611</v>
      </c>
      <c r="N40" s="45">
        <f>+M40</f>
        <v>-1539611</v>
      </c>
      <c r="O40" s="45">
        <f t="shared" si="4"/>
        <v>-1539611</v>
      </c>
      <c r="P40" s="45">
        <f t="shared" si="4"/>
        <v>-1539611</v>
      </c>
      <c r="Q40" s="45">
        <f t="shared" si="4"/>
        <v>-1539611</v>
      </c>
      <c r="R40" s="45">
        <f>+Q40</f>
        <v>-1539611</v>
      </c>
      <c r="S40" s="45">
        <f t="shared" si="4"/>
        <v>-1539611</v>
      </c>
      <c r="T40" s="45">
        <f t="shared" si="4"/>
        <v>-1539611</v>
      </c>
      <c r="U40" s="45">
        <f t="shared" si="4"/>
        <v>-1539611</v>
      </c>
      <c r="V40" s="45">
        <f>+U40</f>
        <v>-1539611</v>
      </c>
      <c r="W40" s="45">
        <f>+V40</f>
        <v>-1539611</v>
      </c>
      <c r="X40" s="45">
        <f t="shared" si="4"/>
        <v>-6111090</v>
      </c>
      <c r="Y40" s="45">
        <f t="shared" si="4"/>
        <v>4571479</v>
      </c>
      <c r="Z40" s="46">
        <f>+IF(X40&lt;&gt;0,+(Y40/X40)*100,0)</f>
        <v>-74.8062784216891</v>
      </c>
      <c r="AA40" s="47">
        <f t="shared" si="4"/>
        <v>-12222182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>
        <v>134480</v>
      </c>
      <c r="L7" s="20">
        <v>110708</v>
      </c>
      <c r="M7" s="20">
        <v>60812</v>
      </c>
      <c r="N7" s="20">
        <v>306000</v>
      </c>
      <c r="O7" s="20"/>
      <c r="P7" s="20"/>
      <c r="Q7" s="20"/>
      <c r="R7" s="20"/>
      <c r="S7" s="20"/>
      <c r="T7" s="20"/>
      <c r="U7" s="20"/>
      <c r="V7" s="20"/>
      <c r="W7" s="20">
        <v>368866</v>
      </c>
      <c r="X7" s="20">
        <v>564000</v>
      </c>
      <c r="Y7" s="20">
        <v>-195134</v>
      </c>
      <c r="Z7" s="21">
        <v>-34.598226950354608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-15252</v>
      </c>
      <c r="Y8" s="20">
        <v>15252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-9420</v>
      </c>
      <c r="Y9" s="20">
        <v>9420</v>
      </c>
      <c r="Z9" s="21">
        <v>-100</v>
      </c>
      <c r="AA9" s="22">
        <v>-18837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-2749646</v>
      </c>
      <c r="D14" s="18"/>
      <c r="E14" s="19">
        <v>-17452368</v>
      </c>
      <c r="F14" s="20">
        <v>-17452368</v>
      </c>
      <c r="G14" s="20">
        <v>-216365</v>
      </c>
      <c r="H14" s="20">
        <v>-573420</v>
      </c>
      <c r="I14" s="20">
        <v>-392069</v>
      </c>
      <c r="J14" s="20">
        <v>-1181854</v>
      </c>
      <c r="K14" s="20">
        <v>-420848</v>
      </c>
      <c r="L14" s="20">
        <v>-1038998</v>
      </c>
      <c r="M14" s="20">
        <v>-412390</v>
      </c>
      <c r="N14" s="20">
        <v>-1872236</v>
      </c>
      <c r="O14" s="20"/>
      <c r="P14" s="20"/>
      <c r="Q14" s="20"/>
      <c r="R14" s="20"/>
      <c r="S14" s="20"/>
      <c r="T14" s="20"/>
      <c r="U14" s="20"/>
      <c r="V14" s="20"/>
      <c r="W14" s="20">
        <v>-3054090</v>
      </c>
      <c r="X14" s="20">
        <v>-8726172</v>
      </c>
      <c r="Y14" s="20">
        <v>5672082</v>
      </c>
      <c r="Z14" s="21">
        <v>-65.000804476464594</v>
      </c>
      <c r="AA14" s="22">
        <v>-17452368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-2316587</v>
      </c>
      <c r="D17" s="26">
        <f>SUM(D6:D16)</f>
        <v>0</v>
      </c>
      <c r="E17" s="27">
        <f t="shared" si="0"/>
        <v>-16373710</v>
      </c>
      <c r="F17" s="28">
        <f t="shared" si="0"/>
        <v>-16373710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-286368</v>
      </c>
      <c r="L17" s="28">
        <f t="shared" si="0"/>
        <v>-928290</v>
      </c>
      <c r="M17" s="28">
        <f t="shared" si="0"/>
        <v>-351578</v>
      </c>
      <c r="N17" s="28">
        <f t="shared" si="0"/>
        <v>-1566236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-2685224</v>
      </c>
      <c r="X17" s="28">
        <f t="shared" si="0"/>
        <v>-8186844</v>
      </c>
      <c r="Y17" s="28">
        <f t="shared" si="0"/>
        <v>5501620</v>
      </c>
      <c r="Z17" s="29">
        <f>+IF(X17&lt;&gt;0,+(Y17/X17)*100,0)</f>
        <v>-67.200743045793956</v>
      </c>
      <c r="AA17" s="30">
        <f>SUM(AA6:AA16)</f>
        <v>-16373710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-2757924</v>
      </c>
      <c r="F26" s="20">
        <v>-2757924</v>
      </c>
      <c r="G26" s="20"/>
      <c r="H26" s="20"/>
      <c r="I26" s="20"/>
      <c r="J26" s="20"/>
      <c r="K26" s="20"/>
      <c r="L26" s="20"/>
      <c r="M26" s="20">
        <v>-3850000</v>
      </c>
      <c r="N26" s="20">
        <v>-3850000</v>
      </c>
      <c r="O26" s="20"/>
      <c r="P26" s="20"/>
      <c r="Q26" s="20"/>
      <c r="R26" s="20"/>
      <c r="S26" s="20"/>
      <c r="T26" s="20"/>
      <c r="U26" s="20"/>
      <c r="V26" s="20"/>
      <c r="W26" s="20">
        <v>-3850000</v>
      </c>
      <c r="X26" s="20">
        <v>-1378962</v>
      </c>
      <c r="Y26" s="20">
        <v>-2471038</v>
      </c>
      <c r="Z26" s="21">
        <v>179.19551082625918</v>
      </c>
      <c r="AA26" s="22">
        <v>-2757924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-2757924</v>
      </c>
      <c r="F27" s="28">
        <f t="shared" si="1"/>
        <v>-2757924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-3850000</v>
      </c>
      <c r="N27" s="28">
        <f t="shared" si="1"/>
        <v>-3850000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-3850000</v>
      </c>
      <c r="X27" s="28">
        <f t="shared" si="1"/>
        <v>-1378962</v>
      </c>
      <c r="Y27" s="28">
        <f t="shared" si="1"/>
        <v>-2471038</v>
      </c>
      <c r="Z27" s="29">
        <f>+IF(X27&lt;&gt;0,+(Y27/X27)*100,0)</f>
        <v>179.19551082625918</v>
      </c>
      <c r="AA27" s="30">
        <f>SUM(AA21:AA26)</f>
        <v>-2757924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-2316587</v>
      </c>
      <c r="D38" s="32">
        <f>+D17+D27+D36</f>
        <v>0</v>
      </c>
      <c r="E38" s="33">
        <f t="shared" si="3"/>
        <v>-19131634</v>
      </c>
      <c r="F38" s="2">
        <f t="shared" si="3"/>
        <v>-19131634</v>
      </c>
      <c r="G38" s="2">
        <f t="shared" si="3"/>
        <v>-216365</v>
      </c>
      <c r="H38" s="2">
        <f t="shared" si="3"/>
        <v>-534740</v>
      </c>
      <c r="I38" s="2">
        <f t="shared" si="3"/>
        <v>-367883</v>
      </c>
      <c r="J38" s="2">
        <f t="shared" si="3"/>
        <v>-1118988</v>
      </c>
      <c r="K38" s="2">
        <f t="shared" si="3"/>
        <v>-286368</v>
      </c>
      <c r="L38" s="2">
        <f t="shared" si="3"/>
        <v>-928290</v>
      </c>
      <c r="M38" s="2">
        <f t="shared" si="3"/>
        <v>-4201578</v>
      </c>
      <c r="N38" s="2">
        <f t="shared" si="3"/>
        <v>-5416236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-6535224</v>
      </c>
      <c r="X38" s="2">
        <f t="shared" si="3"/>
        <v>-9565806</v>
      </c>
      <c r="Y38" s="2">
        <f t="shared" si="3"/>
        <v>3030582</v>
      </c>
      <c r="Z38" s="34">
        <f>+IF(X38&lt;&gt;0,+(Y38/X38)*100,0)</f>
        <v>-31.681407714101667</v>
      </c>
      <c r="AA38" s="35">
        <f>+AA17+AA27+AA36</f>
        <v>-19131634</v>
      </c>
    </row>
    <row r="39" spans="1:27" x14ac:dyDescent="0.25">
      <c r="A39" s="23" t="s">
        <v>60</v>
      </c>
      <c r="B39" s="17"/>
      <c r="C39" s="32">
        <v>-30000000</v>
      </c>
      <c r="D39" s="32"/>
      <c r="E39" s="33">
        <v>-10208987</v>
      </c>
      <c r="F39" s="2">
        <v>-10208987</v>
      </c>
      <c r="G39" s="2">
        <v>-119723519</v>
      </c>
      <c r="H39" s="2">
        <f>+G40+H60</f>
        <v>-119927298</v>
      </c>
      <c r="I39" s="2">
        <f>+H40+I60</f>
        <v>-120462038</v>
      </c>
      <c r="J39" s="2">
        <f>+G39</f>
        <v>-119723519</v>
      </c>
      <c r="K39" s="2">
        <f>+I40+K60</f>
        <v>-120829921</v>
      </c>
      <c r="L39" s="2">
        <f>+K40+L60</f>
        <v>-121116289</v>
      </c>
      <c r="M39" s="2">
        <f>+L40+M60</f>
        <v>-122044579</v>
      </c>
      <c r="N39" s="2">
        <f>+K39</f>
        <v>-120829921</v>
      </c>
      <c r="O39" s="2">
        <f>+M40+O60</f>
        <v>-126246157</v>
      </c>
      <c r="P39" s="2">
        <f>+O40+P60</f>
        <v>-126246157</v>
      </c>
      <c r="Q39" s="2">
        <f>+P40+Q60</f>
        <v>-126246157</v>
      </c>
      <c r="R39" s="2">
        <f>+O39</f>
        <v>-126246157</v>
      </c>
      <c r="S39" s="2">
        <f>+Q40+S60</f>
        <v>-126246157</v>
      </c>
      <c r="T39" s="2">
        <f>+S40+T60</f>
        <v>-126246157</v>
      </c>
      <c r="U39" s="2">
        <f>+T40+U60</f>
        <v>-126246157</v>
      </c>
      <c r="V39" s="2">
        <f>+S39</f>
        <v>-126246157</v>
      </c>
      <c r="W39" s="2">
        <f>+G39</f>
        <v>-119723519</v>
      </c>
      <c r="X39" s="2">
        <v>-10208987</v>
      </c>
      <c r="Y39" s="2">
        <f>+W39-X39</f>
        <v>-109514532</v>
      </c>
      <c r="Z39" s="34">
        <f>+IF(X39&lt;&gt;0,+(Y39/X39)*100,0)</f>
        <v>1072.7267259719306</v>
      </c>
      <c r="AA39" s="35">
        <v>-10208987</v>
      </c>
    </row>
    <row r="40" spans="1:27" x14ac:dyDescent="0.25">
      <c r="A40" s="41" t="s">
        <v>62</v>
      </c>
      <c r="B40" s="42" t="s">
        <v>61</v>
      </c>
      <c r="C40" s="43">
        <f>+C38+C39</f>
        <v>-32316587</v>
      </c>
      <c r="D40" s="43">
        <f t="shared" ref="D40:AA40" si="4">+D38+D39</f>
        <v>0</v>
      </c>
      <c r="E40" s="44">
        <f t="shared" si="4"/>
        <v>-29340621</v>
      </c>
      <c r="F40" s="45">
        <f t="shared" si="4"/>
        <v>-29340621</v>
      </c>
      <c r="G40" s="45">
        <f t="shared" si="4"/>
        <v>-119939884</v>
      </c>
      <c r="H40" s="45">
        <f t="shared" si="4"/>
        <v>-120462038</v>
      </c>
      <c r="I40" s="45">
        <f t="shared" si="4"/>
        <v>-120829921</v>
      </c>
      <c r="J40" s="45">
        <f>+I40</f>
        <v>-120829921</v>
      </c>
      <c r="K40" s="45">
        <f t="shared" si="4"/>
        <v>-121116289</v>
      </c>
      <c r="L40" s="45">
        <f t="shared" si="4"/>
        <v>-122044579</v>
      </c>
      <c r="M40" s="45">
        <f t="shared" si="4"/>
        <v>-126246157</v>
      </c>
      <c r="N40" s="45">
        <f>+M40</f>
        <v>-126246157</v>
      </c>
      <c r="O40" s="45">
        <f t="shared" si="4"/>
        <v>-126246157</v>
      </c>
      <c r="P40" s="45">
        <f t="shared" si="4"/>
        <v>-126246157</v>
      </c>
      <c r="Q40" s="45">
        <f t="shared" si="4"/>
        <v>-126246157</v>
      </c>
      <c r="R40" s="45">
        <f>+Q40</f>
        <v>-126246157</v>
      </c>
      <c r="S40" s="45">
        <f t="shared" si="4"/>
        <v>-126246157</v>
      </c>
      <c r="T40" s="45">
        <f t="shared" si="4"/>
        <v>-126246157</v>
      </c>
      <c r="U40" s="45">
        <f t="shared" si="4"/>
        <v>-126246157</v>
      </c>
      <c r="V40" s="45">
        <f>+U40</f>
        <v>-126246157</v>
      </c>
      <c r="W40" s="45">
        <f>+V40</f>
        <v>-126246157</v>
      </c>
      <c r="X40" s="45">
        <f t="shared" si="4"/>
        <v>-19774793</v>
      </c>
      <c r="Y40" s="45">
        <f t="shared" si="4"/>
        <v>-106483950</v>
      </c>
      <c r="Z40" s="46">
        <f>+IF(X40&lt;&gt;0,+(Y40/X40)*100,0)</f>
        <v>538.48325997647612</v>
      </c>
      <c r="AA40" s="47">
        <f t="shared" si="4"/>
        <v>-29340621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19569850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9784926</v>
      </c>
      <c r="Y7" s="20">
        <v>-9784926</v>
      </c>
      <c r="Z7" s="21">
        <v>-100</v>
      </c>
      <c r="AA7" s="22">
        <v>19569850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-10695251</v>
      </c>
      <c r="F14" s="20">
        <v>-10695251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-5347626</v>
      </c>
      <c r="Y14" s="20">
        <v>5347626</v>
      </c>
      <c r="Z14" s="21">
        <v>-100</v>
      </c>
      <c r="AA14" s="22">
        <v>-10695251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8874599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4437300</v>
      </c>
      <c r="Y17" s="28">
        <f t="shared" si="0"/>
        <v>-4437300</v>
      </c>
      <c r="Z17" s="29">
        <f>+IF(X17&lt;&gt;0,+(Y17/X17)*100,0)</f>
        <v>-100</v>
      </c>
      <c r="AA17" s="30">
        <f>SUM(AA6:AA16)</f>
        <v>8874599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8874599</v>
      </c>
      <c r="F38" s="2">
        <f t="shared" si="3"/>
        <v>8874599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4437300</v>
      </c>
      <c r="Y38" s="2">
        <f t="shared" si="3"/>
        <v>-4437300</v>
      </c>
      <c r="Z38" s="34">
        <f>+IF(X38&lt;&gt;0,+(Y38/X38)*100,0)</f>
        <v>-100</v>
      </c>
      <c r="AA38" s="35">
        <f>+AA17+AA27+AA36</f>
        <v>8874599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8874599</v>
      </c>
      <c r="F40" s="45">
        <f t="shared" si="4"/>
        <v>8874599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4437300</v>
      </c>
      <c r="Y40" s="45">
        <f t="shared" si="4"/>
        <v>-4437300</v>
      </c>
      <c r="Z40" s="46">
        <f>+IF(X40&lt;&gt;0,+(Y40/X40)*100,0)</f>
        <v>-100</v>
      </c>
      <c r="AA40" s="47">
        <f t="shared" si="4"/>
        <v>8874599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98092411</v>
      </c>
      <c r="G7" s="20">
        <v>4960014</v>
      </c>
      <c r="H7" s="20">
        <v>5133910</v>
      </c>
      <c r="I7" s="20">
        <v>5017191</v>
      </c>
      <c r="J7" s="20">
        <v>15111115</v>
      </c>
      <c r="K7" s="20">
        <v>5598437</v>
      </c>
      <c r="L7" s="20">
        <v>5066552</v>
      </c>
      <c r="M7" s="20">
        <v>4821280</v>
      </c>
      <c r="N7" s="20">
        <v>15486269</v>
      </c>
      <c r="O7" s="20"/>
      <c r="P7" s="20"/>
      <c r="Q7" s="20"/>
      <c r="R7" s="20"/>
      <c r="S7" s="20"/>
      <c r="T7" s="20"/>
      <c r="U7" s="20"/>
      <c r="V7" s="20"/>
      <c r="W7" s="20">
        <v>30597384</v>
      </c>
      <c r="X7" s="20">
        <v>49046190</v>
      </c>
      <c r="Y7" s="20">
        <v>-18448806</v>
      </c>
      <c r="Z7" s="21">
        <v>-37.615166438004664</v>
      </c>
      <c r="AA7" s="22">
        <v>98092411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42728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21354</v>
      </c>
      <c r="Y8" s="20">
        <v>-21120</v>
      </c>
      <c r="Z8" s="21">
        <v>-98.904186569261029</v>
      </c>
      <c r="AA8" s="22">
        <v>42728</v>
      </c>
    </row>
    <row r="9" spans="1:27" x14ac:dyDescent="0.25">
      <c r="A9" s="23" t="s">
        <v>37</v>
      </c>
      <c r="B9" s="17" t="s">
        <v>6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>
        <v>17568576</v>
      </c>
      <c r="N9" s="20">
        <v>17568576</v>
      </c>
      <c r="O9" s="20"/>
      <c r="P9" s="20"/>
      <c r="Q9" s="20"/>
      <c r="R9" s="20"/>
      <c r="S9" s="20"/>
      <c r="T9" s="20"/>
      <c r="U9" s="20"/>
      <c r="V9" s="20"/>
      <c r="W9" s="20">
        <v>39529274</v>
      </c>
      <c r="X9" s="20">
        <v>26352858</v>
      </c>
      <c r="Y9" s="20">
        <v>13176416</v>
      </c>
      <c r="Z9" s="21">
        <v>49.999950669487156</v>
      </c>
      <c r="AA9" s="22">
        <v>52705730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>
        <v>4499</v>
      </c>
      <c r="L11" s="20">
        <v>12259</v>
      </c>
      <c r="M11" s="20">
        <v>8770</v>
      </c>
      <c r="N11" s="20">
        <v>25528</v>
      </c>
      <c r="O11" s="20"/>
      <c r="P11" s="20"/>
      <c r="Q11" s="20"/>
      <c r="R11" s="20"/>
      <c r="S11" s="20"/>
      <c r="T11" s="20"/>
      <c r="U11" s="20"/>
      <c r="V11" s="20"/>
      <c r="W11" s="20">
        <v>2157296</v>
      </c>
      <c r="X11" s="20"/>
      <c r="Y11" s="20">
        <v>2157296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-45599</v>
      </c>
      <c r="D14" s="18"/>
      <c r="E14" s="19">
        <v>-89756765</v>
      </c>
      <c r="F14" s="20">
        <v>-89756765</v>
      </c>
      <c r="G14" s="20"/>
      <c r="H14" s="20">
        <v>-264026</v>
      </c>
      <c r="I14" s="20">
        <v>-545957</v>
      </c>
      <c r="J14" s="20">
        <v>-809983</v>
      </c>
      <c r="K14" s="20">
        <v>-1790091</v>
      </c>
      <c r="L14" s="20">
        <v>-1038895</v>
      </c>
      <c r="M14" s="20">
        <v>-299689</v>
      </c>
      <c r="N14" s="20">
        <v>-3128675</v>
      </c>
      <c r="O14" s="20"/>
      <c r="P14" s="20"/>
      <c r="Q14" s="20"/>
      <c r="R14" s="20"/>
      <c r="S14" s="20"/>
      <c r="T14" s="20"/>
      <c r="U14" s="20"/>
      <c r="V14" s="20"/>
      <c r="W14" s="20">
        <v>-3938658</v>
      </c>
      <c r="X14" s="20">
        <v>-44878290</v>
      </c>
      <c r="Y14" s="20">
        <v>40939632</v>
      </c>
      <c r="Z14" s="21">
        <v>-91.223689672668002</v>
      </c>
      <c r="AA14" s="22">
        <v>-89756765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61084104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3812845</v>
      </c>
      <c r="L17" s="28">
        <f t="shared" si="0"/>
        <v>4039916</v>
      </c>
      <c r="M17" s="28">
        <f t="shared" si="0"/>
        <v>22098937</v>
      </c>
      <c r="N17" s="28">
        <f t="shared" si="0"/>
        <v>29951698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68345530</v>
      </c>
      <c r="X17" s="28">
        <f t="shared" si="0"/>
        <v>30542112</v>
      </c>
      <c r="Y17" s="28">
        <f t="shared" si="0"/>
        <v>37803418</v>
      </c>
      <c r="Z17" s="29">
        <f>+IF(X17&lt;&gt;0,+(Y17/X17)*100,0)</f>
        <v>123.77473437331381</v>
      </c>
      <c r="AA17" s="30">
        <f>SUM(AA6:AA16)</f>
        <v>61084104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-908334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-37375</v>
      </c>
      <c r="N26" s="20">
        <v>-37375</v>
      </c>
      <c r="O26" s="20"/>
      <c r="P26" s="20"/>
      <c r="Q26" s="20"/>
      <c r="R26" s="20"/>
      <c r="S26" s="20"/>
      <c r="T26" s="20"/>
      <c r="U26" s="20"/>
      <c r="V26" s="20"/>
      <c r="W26" s="20">
        <v>-37375</v>
      </c>
      <c r="X26" s="20"/>
      <c r="Y26" s="20">
        <v>-37375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-908334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-37375</v>
      </c>
      <c r="N27" s="28">
        <f t="shared" si="1"/>
        <v>-37375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-37375</v>
      </c>
      <c r="X27" s="28">
        <f t="shared" si="1"/>
        <v>0</v>
      </c>
      <c r="Y27" s="28">
        <f t="shared" si="1"/>
        <v>-37375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109817129</v>
      </c>
      <c r="D38" s="32">
        <f>+D17+D27+D36</f>
        <v>0</v>
      </c>
      <c r="E38" s="33">
        <f t="shared" si="3"/>
        <v>61084104</v>
      </c>
      <c r="F38" s="2">
        <f t="shared" si="3"/>
        <v>61084104</v>
      </c>
      <c r="G38" s="2">
        <f t="shared" si="3"/>
        <v>26923544</v>
      </c>
      <c r="H38" s="2">
        <f t="shared" si="3"/>
        <v>4873603</v>
      </c>
      <c r="I38" s="2">
        <f t="shared" si="3"/>
        <v>6596685</v>
      </c>
      <c r="J38" s="2">
        <f t="shared" si="3"/>
        <v>38393832</v>
      </c>
      <c r="K38" s="2">
        <f t="shared" si="3"/>
        <v>3812845</v>
      </c>
      <c r="L38" s="2">
        <f t="shared" si="3"/>
        <v>4039916</v>
      </c>
      <c r="M38" s="2">
        <f t="shared" si="3"/>
        <v>22061562</v>
      </c>
      <c r="N38" s="2">
        <f t="shared" si="3"/>
        <v>29914323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68308155</v>
      </c>
      <c r="X38" s="2">
        <f t="shared" si="3"/>
        <v>30542112</v>
      </c>
      <c r="Y38" s="2">
        <f t="shared" si="3"/>
        <v>37766043</v>
      </c>
      <c r="Z38" s="34">
        <f>+IF(X38&lt;&gt;0,+(Y38/X38)*100,0)</f>
        <v>123.65236235136588</v>
      </c>
      <c r="AA38" s="35">
        <f>+AA17+AA27+AA36</f>
        <v>61084104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26923544</v>
      </c>
      <c r="I39" s="2">
        <f>+H40+I60</f>
        <v>31797147</v>
      </c>
      <c r="J39" s="2">
        <f>+G39</f>
        <v>0</v>
      </c>
      <c r="K39" s="2">
        <f>+I40+K60</f>
        <v>38393832</v>
      </c>
      <c r="L39" s="2">
        <f>+K40+L60</f>
        <v>42206677</v>
      </c>
      <c r="M39" s="2">
        <f>+L40+M60</f>
        <v>46246593</v>
      </c>
      <c r="N39" s="2">
        <f>+K39</f>
        <v>38393832</v>
      </c>
      <c r="O39" s="2">
        <f>+M40+O60</f>
        <v>68308155</v>
      </c>
      <c r="P39" s="2">
        <f>+O40+P60</f>
        <v>68308155</v>
      </c>
      <c r="Q39" s="2">
        <f>+P40+Q60</f>
        <v>68308155</v>
      </c>
      <c r="R39" s="2">
        <f>+O39</f>
        <v>68308155</v>
      </c>
      <c r="S39" s="2">
        <f>+Q40+S60</f>
        <v>68308155</v>
      </c>
      <c r="T39" s="2">
        <f>+S40+T60</f>
        <v>68308155</v>
      </c>
      <c r="U39" s="2">
        <f>+T40+U60</f>
        <v>68308155</v>
      </c>
      <c r="V39" s="2">
        <f>+S39</f>
        <v>68308155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109817129</v>
      </c>
      <c r="D40" s="43">
        <f t="shared" ref="D40:AA40" si="4">+D38+D39</f>
        <v>0</v>
      </c>
      <c r="E40" s="44">
        <f t="shared" si="4"/>
        <v>61084104</v>
      </c>
      <c r="F40" s="45">
        <f t="shared" si="4"/>
        <v>61084104</v>
      </c>
      <c r="G40" s="45">
        <f t="shared" si="4"/>
        <v>26923544</v>
      </c>
      <c r="H40" s="45">
        <f t="shared" si="4"/>
        <v>31797147</v>
      </c>
      <c r="I40" s="45">
        <f t="shared" si="4"/>
        <v>38393832</v>
      </c>
      <c r="J40" s="45">
        <f>+I40</f>
        <v>38393832</v>
      </c>
      <c r="K40" s="45">
        <f t="shared" si="4"/>
        <v>42206677</v>
      </c>
      <c r="L40" s="45">
        <f t="shared" si="4"/>
        <v>46246593</v>
      </c>
      <c r="M40" s="45">
        <f t="shared" si="4"/>
        <v>68308155</v>
      </c>
      <c r="N40" s="45">
        <f>+M40</f>
        <v>68308155</v>
      </c>
      <c r="O40" s="45">
        <f t="shared" si="4"/>
        <v>68308155</v>
      </c>
      <c r="P40" s="45">
        <f t="shared" si="4"/>
        <v>68308155</v>
      </c>
      <c r="Q40" s="45">
        <f t="shared" si="4"/>
        <v>68308155</v>
      </c>
      <c r="R40" s="45">
        <f>+Q40</f>
        <v>68308155</v>
      </c>
      <c r="S40" s="45">
        <f t="shared" si="4"/>
        <v>68308155</v>
      </c>
      <c r="T40" s="45">
        <f t="shared" si="4"/>
        <v>68308155</v>
      </c>
      <c r="U40" s="45">
        <f t="shared" si="4"/>
        <v>68308155</v>
      </c>
      <c r="V40" s="45">
        <f>+U40</f>
        <v>68308155</v>
      </c>
      <c r="W40" s="45">
        <f>+V40</f>
        <v>68308155</v>
      </c>
      <c r="X40" s="45">
        <f t="shared" si="4"/>
        <v>30542112</v>
      </c>
      <c r="Y40" s="45">
        <f t="shared" si="4"/>
        <v>37766043</v>
      </c>
      <c r="Z40" s="46">
        <f>+IF(X40&lt;&gt;0,+(Y40/X40)*100,0)</f>
        <v>123.65236235136588</v>
      </c>
      <c r="AA40" s="47">
        <f t="shared" si="4"/>
        <v>61084104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2535415</v>
      </c>
      <c r="G7" s="20">
        <v>171357</v>
      </c>
      <c r="H7" s="20">
        <v>228721</v>
      </c>
      <c r="I7" s="20">
        <v>170029</v>
      </c>
      <c r="J7" s="20">
        <v>570107</v>
      </c>
      <c r="K7" s="20">
        <v>129046</v>
      </c>
      <c r="L7" s="20">
        <v>174927</v>
      </c>
      <c r="M7" s="20">
        <v>125144</v>
      </c>
      <c r="N7" s="20">
        <v>429117</v>
      </c>
      <c r="O7" s="20"/>
      <c r="P7" s="20"/>
      <c r="Q7" s="20"/>
      <c r="R7" s="20"/>
      <c r="S7" s="20"/>
      <c r="T7" s="20"/>
      <c r="U7" s="20"/>
      <c r="V7" s="20"/>
      <c r="W7" s="20">
        <v>999224</v>
      </c>
      <c r="X7" s="20">
        <v>1267710</v>
      </c>
      <c r="Y7" s="20">
        <v>-268486</v>
      </c>
      <c r="Z7" s="21">
        <v>-21.178818499499098</v>
      </c>
      <c r="AA7" s="22">
        <v>2535415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-3186798</v>
      </c>
      <c r="F14" s="20">
        <v>-3186798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-1593402</v>
      </c>
      <c r="Y14" s="20">
        <v>1593402</v>
      </c>
      <c r="Z14" s="21">
        <v>-100</v>
      </c>
      <c r="AA14" s="22">
        <v>-3186798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-651383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129046</v>
      </c>
      <c r="L17" s="28">
        <f t="shared" si="0"/>
        <v>174927</v>
      </c>
      <c r="M17" s="28">
        <f t="shared" si="0"/>
        <v>125144</v>
      </c>
      <c r="N17" s="28">
        <f t="shared" si="0"/>
        <v>429117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999224</v>
      </c>
      <c r="X17" s="28">
        <f t="shared" si="0"/>
        <v>-325692</v>
      </c>
      <c r="Y17" s="28">
        <f t="shared" si="0"/>
        <v>1324916</v>
      </c>
      <c r="Z17" s="29">
        <f>+IF(X17&lt;&gt;0,+(Y17/X17)*100,0)</f>
        <v>-406.80028984439286</v>
      </c>
      <c r="AA17" s="30">
        <f>SUM(AA6:AA16)</f>
        <v>-651383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1204982</v>
      </c>
      <c r="D38" s="32">
        <f>+D17+D27+D36</f>
        <v>0</v>
      </c>
      <c r="E38" s="33">
        <f t="shared" si="3"/>
        <v>-651383</v>
      </c>
      <c r="F38" s="2">
        <f t="shared" si="3"/>
        <v>-651383</v>
      </c>
      <c r="G38" s="2">
        <f t="shared" si="3"/>
        <v>171357</v>
      </c>
      <c r="H38" s="2">
        <f t="shared" si="3"/>
        <v>228721</v>
      </c>
      <c r="I38" s="2">
        <f t="shared" si="3"/>
        <v>170029</v>
      </c>
      <c r="J38" s="2">
        <f t="shared" si="3"/>
        <v>570107</v>
      </c>
      <c r="K38" s="2">
        <f t="shared" si="3"/>
        <v>129046</v>
      </c>
      <c r="L38" s="2">
        <f t="shared" si="3"/>
        <v>174927</v>
      </c>
      <c r="M38" s="2">
        <f t="shared" si="3"/>
        <v>125144</v>
      </c>
      <c r="N38" s="2">
        <f t="shared" si="3"/>
        <v>429117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999224</v>
      </c>
      <c r="X38" s="2">
        <f t="shared" si="3"/>
        <v>-325692</v>
      </c>
      <c r="Y38" s="2">
        <f t="shared" si="3"/>
        <v>1324916</v>
      </c>
      <c r="Z38" s="34">
        <f>+IF(X38&lt;&gt;0,+(Y38/X38)*100,0)</f>
        <v>-406.80028984439286</v>
      </c>
      <c r="AA38" s="35">
        <f>+AA17+AA27+AA36</f>
        <v>-651383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171357</v>
      </c>
      <c r="I39" s="2">
        <f>+H40+I60</f>
        <v>400078</v>
      </c>
      <c r="J39" s="2">
        <f>+G39</f>
        <v>0</v>
      </c>
      <c r="K39" s="2">
        <f>+I40+K60</f>
        <v>570107</v>
      </c>
      <c r="L39" s="2">
        <f>+K40+L60</f>
        <v>699153</v>
      </c>
      <c r="M39" s="2">
        <f>+L40+M60</f>
        <v>874080</v>
      </c>
      <c r="N39" s="2">
        <f>+K39</f>
        <v>570107</v>
      </c>
      <c r="O39" s="2">
        <f>+M40+O60</f>
        <v>999224</v>
      </c>
      <c r="P39" s="2">
        <f>+O40+P60</f>
        <v>999224</v>
      </c>
      <c r="Q39" s="2">
        <f>+P40+Q60</f>
        <v>999224</v>
      </c>
      <c r="R39" s="2">
        <f>+O39</f>
        <v>999224</v>
      </c>
      <c r="S39" s="2">
        <f>+Q40+S60</f>
        <v>999224</v>
      </c>
      <c r="T39" s="2">
        <f>+S40+T60</f>
        <v>999224</v>
      </c>
      <c r="U39" s="2">
        <f>+T40+U60</f>
        <v>999224</v>
      </c>
      <c r="V39" s="2">
        <f>+S39</f>
        <v>999224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1204982</v>
      </c>
      <c r="D40" s="43">
        <f t="shared" ref="D40:AA40" si="4">+D38+D39</f>
        <v>0</v>
      </c>
      <c r="E40" s="44">
        <f t="shared" si="4"/>
        <v>-651383</v>
      </c>
      <c r="F40" s="45">
        <f t="shared" si="4"/>
        <v>-651383</v>
      </c>
      <c r="G40" s="45">
        <f t="shared" si="4"/>
        <v>171357</v>
      </c>
      <c r="H40" s="45">
        <f t="shared" si="4"/>
        <v>400078</v>
      </c>
      <c r="I40" s="45">
        <f t="shared" si="4"/>
        <v>570107</v>
      </c>
      <c r="J40" s="45">
        <f>+I40</f>
        <v>570107</v>
      </c>
      <c r="K40" s="45">
        <f t="shared" si="4"/>
        <v>699153</v>
      </c>
      <c r="L40" s="45">
        <f t="shared" si="4"/>
        <v>874080</v>
      </c>
      <c r="M40" s="45">
        <f t="shared" si="4"/>
        <v>999224</v>
      </c>
      <c r="N40" s="45">
        <f>+M40</f>
        <v>999224</v>
      </c>
      <c r="O40" s="45">
        <f t="shared" si="4"/>
        <v>999224</v>
      </c>
      <c r="P40" s="45">
        <f t="shared" si="4"/>
        <v>999224</v>
      </c>
      <c r="Q40" s="45">
        <f t="shared" si="4"/>
        <v>999224</v>
      </c>
      <c r="R40" s="45">
        <f>+Q40</f>
        <v>999224</v>
      </c>
      <c r="S40" s="45">
        <f t="shared" si="4"/>
        <v>999224</v>
      </c>
      <c r="T40" s="45">
        <f t="shared" si="4"/>
        <v>999224</v>
      </c>
      <c r="U40" s="45">
        <f t="shared" si="4"/>
        <v>999224</v>
      </c>
      <c r="V40" s="45">
        <f>+U40</f>
        <v>999224</v>
      </c>
      <c r="W40" s="45">
        <f>+V40</f>
        <v>999224</v>
      </c>
      <c r="X40" s="45">
        <f t="shared" si="4"/>
        <v>-325692</v>
      </c>
      <c r="Y40" s="45">
        <f t="shared" si="4"/>
        <v>1324916</v>
      </c>
      <c r="Z40" s="46">
        <f>+IF(X40&lt;&gt;0,+(Y40/X40)*100,0)</f>
        <v>-406.80028984439286</v>
      </c>
      <c r="AA40" s="47">
        <f t="shared" si="4"/>
        <v>-651383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>
        <v>54210</v>
      </c>
      <c r="L7" s="20">
        <v>38568</v>
      </c>
      <c r="M7" s="20">
        <v>37131</v>
      </c>
      <c r="N7" s="20">
        <v>129909</v>
      </c>
      <c r="O7" s="20"/>
      <c r="P7" s="20"/>
      <c r="Q7" s="20"/>
      <c r="R7" s="20"/>
      <c r="S7" s="20"/>
      <c r="T7" s="20"/>
      <c r="U7" s="20"/>
      <c r="V7" s="20"/>
      <c r="W7" s="20">
        <v>229753</v>
      </c>
      <c r="X7" s="20">
        <v>1076820</v>
      </c>
      <c r="Y7" s="20">
        <v>-847067</v>
      </c>
      <c r="Z7" s="21">
        <v>-78.663750673278727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3232560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>
        <v>3900</v>
      </c>
      <c r="M8" s="20"/>
      <c r="N8" s="20">
        <v>3900</v>
      </c>
      <c r="O8" s="20"/>
      <c r="P8" s="20"/>
      <c r="Q8" s="20"/>
      <c r="R8" s="20"/>
      <c r="S8" s="20"/>
      <c r="T8" s="20"/>
      <c r="U8" s="20"/>
      <c r="V8" s="20"/>
      <c r="W8" s="20">
        <v>6300</v>
      </c>
      <c r="X8" s="20">
        <v>1616280</v>
      </c>
      <c r="Y8" s="20">
        <v>-1609980</v>
      </c>
      <c r="Z8" s="21">
        <v>-99.610216051674215</v>
      </c>
      <c r="AA8" s="22">
        <v>3232560</v>
      </c>
    </row>
    <row r="9" spans="1:27" x14ac:dyDescent="0.25">
      <c r="A9" s="23" t="s">
        <v>37</v>
      </c>
      <c r="B9" s="17" t="s">
        <v>6</v>
      </c>
      <c r="C9" s="18">
        <v>60001</v>
      </c>
      <c r="D9" s="18"/>
      <c r="E9" s="19">
        <v>3438000</v>
      </c>
      <c r="F9" s="20">
        <v>3438000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1719000</v>
      </c>
      <c r="Y9" s="20">
        <v>-1719000</v>
      </c>
      <c r="Z9" s="21">
        <v>-100</v>
      </c>
      <c r="AA9" s="22">
        <v>3438000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11250000</v>
      </c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5625000</v>
      </c>
      <c r="Y10" s="20">
        <v>-5625000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-9537559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>
        <v>-332864</v>
      </c>
      <c r="L14" s="20">
        <v>-306308</v>
      </c>
      <c r="M14" s="20">
        <v>-977285</v>
      </c>
      <c r="N14" s="20">
        <v>-1616457</v>
      </c>
      <c r="O14" s="20"/>
      <c r="P14" s="20"/>
      <c r="Q14" s="20"/>
      <c r="R14" s="20"/>
      <c r="S14" s="20"/>
      <c r="T14" s="20"/>
      <c r="U14" s="20"/>
      <c r="V14" s="20"/>
      <c r="W14" s="20">
        <v>-2263172</v>
      </c>
      <c r="X14" s="20">
        <v>8555208</v>
      </c>
      <c r="Y14" s="20">
        <v>-10818380</v>
      </c>
      <c r="Z14" s="21">
        <v>-126.45373438027457</v>
      </c>
      <c r="AA14" s="22">
        <v>17110430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-9126407</v>
      </c>
      <c r="D17" s="26">
        <f>SUM(D6:D16)</f>
        <v>0</v>
      </c>
      <c r="E17" s="27">
        <f t="shared" si="0"/>
        <v>37184630</v>
      </c>
      <c r="F17" s="28">
        <f t="shared" si="0"/>
        <v>37184630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-278654</v>
      </c>
      <c r="L17" s="28">
        <f t="shared" si="0"/>
        <v>-263840</v>
      </c>
      <c r="M17" s="28">
        <f t="shared" si="0"/>
        <v>-940154</v>
      </c>
      <c r="N17" s="28">
        <f t="shared" si="0"/>
        <v>-1482648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-2027119</v>
      </c>
      <c r="X17" s="28">
        <f t="shared" si="0"/>
        <v>18592308</v>
      </c>
      <c r="Y17" s="28">
        <f t="shared" si="0"/>
        <v>-20619427</v>
      </c>
      <c r="Z17" s="29">
        <f>+IF(X17&lt;&gt;0,+(Y17/X17)*100,0)</f>
        <v>-110.90299816461733</v>
      </c>
      <c r="AA17" s="30">
        <f>SUM(AA6:AA16)</f>
        <v>37184630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-687960</v>
      </c>
      <c r="D26" s="18"/>
      <c r="E26" s="19"/>
      <c r="F26" s="20"/>
      <c r="G26" s="20">
        <v>-91908</v>
      </c>
      <c r="H26" s="20"/>
      <c r="I26" s="20"/>
      <c r="J26" s="20">
        <v>-91908</v>
      </c>
      <c r="K26" s="20"/>
      <c r="L26" s="20"/>
      <c r="M26" s="20">
        <v>-15000</v>
      </c>
      <c r="N26" s="20">
        <v>-15000</v>
      </c>
      <c r="O26" s="20"/>
      <c r="P26" s="20"/>
      <c r="Q26" s="20"/>
      <c r="R26" s="20"/>
      <c r="S26" s="20"/>
      <c r="T26" s="20"/>
      <c r="U26" s="20"/>
      <c r="V26" s="20"/>
      <c r="W26" s="20">
        <v>-106908</v>
      </c>
      <c r="X26" s="20"/>
      <c r="Y26" s="20">
        <v>-106908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-687960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-91908</v>
      </c>
      <c r="H27" s="28">
        <f t="shared" si="1"/>
        <v>0</v>
      </c>
      <c r="I27" s="28">
        <f t="shared" si="1"/>
        <v>0</v>
      </c>
      <c r="J27" s="28">
        <f t="shared" si="1"/>
        <v>-91908</v>
      </c>
      <c r="K27" s="28">
        <f t="shared" si="1"/>
        <v>0</v>
      </c>
      <c r="L27" s="28">
        <f t="shared" si="1"/>
        <v>0</v>
      </c>
      <c r="M27" s="28">
        <f t="shared" si="1"/>
        <v>-15000</v>
      </c>
      <c r="N27" s="28">
        <f t="shared" si="1"/>
        <v>-15000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-106908</v>
      </c>
      <c r="X27" s="28">
        <f t="shared" si="1"/>
        <v>0</v>
      </c>
      <c r="Y27" s="28">
        <f t="shared" si="1"/>
        <v>-106908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-9814367</v>
      </c>
      <c r="D38" s="32">
        <f>+D17+D27+D36</f>
        <v>0</v>
      </c>
      <c r="E38" s="33">
        <f t="shared" si="3"/>
        <v>37184630</v>
      </c>
      <c r="F38" s="2">
        <f t="shared" si="3"/>
        <v>37184630</v>
      </c>
      <c r="G38" s="2">
        <f t="shared" si="3"/>
        <v>-419334</v>
      </c>
      <c r="H38" s="2">
        <f t="shared" si="3"/>
        <v>-3154</v>
      </c>
      <c r="I38" s="2">
        <f t="shared" si="3"/>
        <v>-213891</v>
      </c>
      <c r="J38" s="2">
        <f t="shared" si="3"/>
        <v>-636379</v>
      </c>
      <c r="K38" s="2">
        <f t="shared" si="3"/>
        <v>-278654</v>
      </c>
      <c r="L38" s="2">
        <f t="shared" si="3"/>
        <v>-263840</v>
      </c>
      <c r="M38" s="2">
        <f t="shared" si="3"/>
        <v>-955154</v>
      </c>
      <c r="N38" s="2">
        <f t="shared" si="3"/>
        <v>-1497648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-2134027</v>
      </c>
      <c r="X38" s="2">
        <f t="shared" si="3"/>
        <v>18592308</v>
      </c>
      <c r="Y38" s="2">
        <f t="shared" si="3"/>
        <v>-20726335</v>
      </c>
      <c r="Z38" s="34">
        <f>+IF(X38&lt;&gt;0,+(Y38/X38)*100,0)</f>
        <v>-111.47801015344625</v>
      </c>
      <c r="AA38" s="35">
        <f>+AA17+AA27+AA36</f>
        <v>37184630</v>
      </c>
    </row>
    <row r="39" spans="1:27" x14ac:dyDescent="0.25">
      <c r="A39" s="23" t="s">
        <v>60</v>
      </c>
      <c r="B39" s="17"/>
      <c r="C39" s="32">
        <v>-37053664</v>
      </c>
      <c r="D39" s="32"/>
      <c r="E39" s="33">
        <v>-37053663</v>
      </c>
      <c r="F39" s="2">
        <v>-37053663</v>
      </c>
      <c r="G39" s="2">
        <v>-43978727</v>
      </c>
      <c r="H39" s="2">
        <f>+G40+H60</f>
        <v>-44476645</v>
      </c>
      <c r="I39" s="2">
        <f>+H40+I60</f>
        <v>-44479799</v>
      </c>
      <c r="J39" s="2">
        <f>+G39</f>
        <v>-43978727</v>
      </c>
      <c r="K39" s="2">
        <f>+I40+K60</f>
        <v>-44693690</v>
      </c>
      <c r="L39" s="2">
        <f>+K40+L60</f>
        <v>-44972344</v>
      </c>
      <c r="M39" s="2">
        <f>+L40+M60</f>
        <v>-45236184</v>
      </c>
      <c r="N39" s="2">
        <f>+K39</f>
        <v>-44693690</v>
      </c>
      <c r="O39" s="2">
        <f>+M40+O60</f>
        <v>-46191338</v>
      </c>
      <c r="P39" s="2">
        <f>+O40+P60</f>
        <v>-46191338</v>
      </c>
      <c r="Q39" s="2">
        <f>+P40+Q60</f>
        <v>-46191338</v>
      </c>
      <c r="R39" s="2">
        <f>+O39</f>
        <v>-46191338</v>
      </c>
      <c r="S39" s="2">
        <f>+Q40+S60</f>
        <v>-46191338</v>
      </c>
      <c r="T39" s="2">
        <f>+S40+T60</f>
        <v>-46191338</v>
      </c>
      <c r="U39" s="2">
        <f>+T40+U60</f>
        <v>-46191338</v>
      </c>
      <c r="V39" s="2">
        <f>+S39</f>
        <v>-46191338</v>
      </c>
      <c r="W39" s="2">
        <f>+G39</f>
        <v>-43978727</v>
      </c>
      <c r="X39" s="2">
        <v>-37053663</v>
      </c>
      <c r="Y39" s="2">
        <f>+W39-X39</f>
        <v>-6925064</v>
      </c>
      <c r="Z39" s="34">
        <f>+IF(X39&lt;&gt;0,+(Y39/X39)*100,0)</f>
        <v>18.689283162099251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-46868031</v>
      </c>
      <c r="D40" s="43">
        <f t="shared" ref="D40:AA40" si="4">+D38+D39</f>
        <v>0</v>
      </c>
      <c r="E40" s="44">
        <f t="shared" si="4"/>
        <v>130967</v>
      </c>
      <c r="F40" s="45">
        <f t="shared" si="4"/>
        <v>130967</v>
      </c>
      <c r="G40" s="45">
        <f t="shared" si="4"/>
        <v>-44398061</v>
      </c>
      <c r="H40" s="45">
        <f t="shared" si="4"/>
        <v>-44479799</v>
      </c>
      <c r="I40" s="45">
        <f t="shared" si="4"/>
        <v>-44693690</v>
      </c>
      <c r="J40" s="45">
        <f>+I40</f>
        <v>-44693690</v>
      </c>
      <c r="K40" s="45">
        <f t="shared" si="4"/>
        <v>-44972344</v>
      </c>
      <c r="L40" s="45">
        <f t="shared" si="4"/>
        <v>-45236184</v>
      </c>
      <c r="M40" s="45">
        <f t="shared" si="4"/>
        <v>-46191338</v>
      </c>
      <c r="N40" s="45">
        <f>+M40</f>
        <v>-46191338</v>
      </c>
      <c r="O40" s="45">
        <f t="shared" si="4"/>
        <v>-46191338</v>
      </c>
      <c r="P40" s="45">
        <f t="shared" si="4"/>
        <v>-46191338</v>
      </c>
      <c r="Q40" s="45">
        <f t="shared" si="4"/>
        <v>-46191338</v>
      </c>
      <c r="R40" s="45">
        <f>+Q40</f>
        <v>-46191338</v>
      </c>
      <c r="S40" s="45">
        <f t="shared" si="4"/>
        <v>-46191338</v>
      </c>
      <c r="T40" s="45">
        <f t="shared" si="4"/>
        <v>-46191338</v>
      </c>
      <c r="U40" s="45">
        <f t="shared" si="4"/>
        <v>-46191338</v>
      </c>
      <c r="V40" s="45">
        <f>+U40</f>
        <v>-46191338</v>
      </c>
      <c r="W40" s="45">
        <f>+V40</f>
        <v>-46191338</v>
      </c>
      <c r="X40" s="45">
        <f t="shared" si="4"/>
        <v>-18461355</v>
      </c>
      <c r="Y40" s="45">
        <f t="shared" si="4"/>
        <v>-27651399</v>
      </c>
      <c r="Z40" s="46">
        <f>+IF(X40&lt;&gt;0,+(Y40/X40)*100,0)</f>
        <v>149.77989968775313</v>
      </c>
      <c r="AA40" s="47">
        <f t="shared" si="4"/>
        <v>130967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1168659</v>
      </c>
      <c r="G7" s="20"/>
      <c r="H7" s="20"/>
      <c r="I7" s="20"/>
      <c r="J7" s="20"/>
      <c r="K7" s="20">
        <v>4257</v>
      </c>
      <c r="L7" s="20"/>
      <c r="M7" s="20">
        <v>465860</v>
      </c>
      <c r="N7" s="20">
        <v>470117</v>
      </c>
      <c r="O7" s="20"/>
      <c r="P7" s="20"/>
      <c r="Q7" s="20"/>
      <c r="R7" s="20"/>
      <c r="S7" s="20"/>
      <c r="T7" s="20"/>
      <c r="U7" s="20"/>
      <c r="V7" s="20"/>
      <c r="W7" s="20">
        <v>470117</v>
      </c>
      <c r="X7" s="20">
        <v>584328</v>
      </c>
      <c r="Y7" s="20">
        <v>-114211</v>
      </c>
      <c r="Z7" s="21">
        <v>-19.545700360071741</v>
      </c>
      <c r="AA7" s="22">
        <v>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1168659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4257</v>
      </c>
      <c r="L17" s="28">
        <f t="shared" si="0"/>
        <v>0</v>
      </c>
      <c r="M17" s="28">
        <f t="shared" si="0"/>
        <v>465860</v>
      </c>
      <c r="N17" s="28">
        <f t="shared" si="0"/>
        <v>470117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470117</v>
      </c>
      <c r="X17" s="28">
        <f t="shared" si="0"/>
        <v>584328</v>
      </c>
      <c r="Y17" s="28">
        <f t="shared" si="0"/>
        <v>-114211</v>
      </c>
      <c r="Z17" s="29">
        <f>+IF(X17&lt;&gt;0,+(Y17/X17)*100,0)</f>
        <v>-19.545700360071741</v>
      </c>
      <c r="AA17" s="30">
        <f>SUM(AA6:AA16)</f>
        <v>1168659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1168659</v>
      </c>
      <c r="F38" s="2">
        <f t="shared" si="3"/>
        <v>1168659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4257</v>
      </c>
      <c r="L38" s="2">
        <f t="shared" si="3"/>
        <v>0</v>
      </c>
      <c r="M38" s="2">
        <f t="shared" si="3"/>
        <v>465860</v>
      </c>
      <c r="N38" s="2">
        <f t="shared" si="3"/>
        <v>470117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470117</v>
      </c>
      <c r="X38" s="2">
        <f t="shared" si="3"/>
        <v>584328</v>
      </c>
      <c r="Y38" s="2">
        <f t="shared" si="3"/>
        <v>-114211</v>
      </c>
      <c r="Z38" s="34">
        <f>+IF(X38&lt;&gt;0,+(Y38/X38)*100,0)</f>
        <v>-19.545700360071741</v>
      </c>
      <c r="AA38" s="35">
        <f>+AA17+AA27+AA36</f>
        <v>1168659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4257</v>
      </c>
      <c r="M39" s="2">
        <f>+L40+M60</f>
        <v>4257</v>
      </c>
      <c r="N39" s="2">
        <f>+K39</f>
        <v>0</v>
      </c>
      <c r="O39" s="2">
        <f>+M40+O60</f>
        <v>470117</v>
      </c>
      <c r="P39" s="2">
        <f>+O40+P60</f>
        <v>470117</v>
      </c>
      <c r="Q39" s="2">
        <f>+P40+Q60</f>
        <v>470117</v>
      </c>
      <c r="R39" s="2">
        <f>+O39</f>
        <v>470117</v>
      </c>
      <c r="S39" s="2">
        <f>+Q40+S60</f>
        <v>470117</v>
      </c>
      <c r="T39" s="2">
        <f>+S40+T60</f>
        <v>470117</v>
      </c>
      <c r="U39" s="2">
        <f>+T40+U60</f>
        <v>470117</v>
      </c>
      <c r="V39" s="2">
        <f>+S39</f>
        <v>470117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1168659</v>
      </c>
      <c r="F40" s="45">
        <f t="shared" si="4"/>
        <v>1168659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4257</v>
      </c>
      <c r="L40" s="45">
        <f t="shared" si="4"/>
        <v>4257</v>
      </c>
      <c r="M40" s="45">
        <f t="shared" si="4"/>
        <v>470117</v>
      </c>
      <c r="N40" s="45">
        <f>+M40</f>
        <v>470117</v>
      </c>
      <c r="O40" s="45">
        <f t="shared" si="4"/>
        <v>470117</v>
      </c>
      <c r="P40" s="45">
        <f t="shared" si="4"/>
        <v>470117</v>
      </c>
      <c r="Q40" s="45">
        <f t="shared" si="4"/>
        <v>470117</v>
      </c>
      <c r="R40" s="45">
        <f>+Q40</f>
        <v>470117</v>
      </c>
      <c r="S40" s="45">
        <f t="shared" si="4"/>
        <v>470117</v>
      </c>
      <c r="T40" s="45">
        <f t="shared" si="4"/>
        <v>470117</v>
      </c>
      <c r="U40" s="45">
        <f t="shared" si="4"/>
        <v>470117</v>
      </c>
      <c r="V40" s="45">
        <f>+U40</f>
        <v>470117</v>
      </c>
      <c r="W40" s="45">
        <f>+V40</f>
        <v>470117</v>
      </c>
      <c r="X40" s="45">
        <f t="shared" si="4"/>
        <v>584328</v>
      </c>
      <c r="Y40" s="45">
        <f t="shared" si="4"/>
        <v>-114211</v>
      </c>
      <c r="Z40" s="46">
        <f>+IF(X40&lt;&gt;0,+(Y40/X40)*100,0)</f>
        <v>-19.545700360071741</v>
      </c>
      <c r="AA40" s="47">
        <f t="shared" si="4"/>
        <v>1168659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8196840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4098414</v>
      </c>
      <c r="Y7" s="20">
        <v>-4098414</v>
      </c>
      <c r="Z7" s="21">
        <v>-100</v>
      </c>
      <c r="AA7" s="22">
        <v>8196840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-466392</v>
      </c>
      <c r="Y14" s="20">
        <v>466392</v>
      </c>
      <c r="Z14" s="21">
        <v>-100</v>
      </c>
      <c r="AA14" s="22">
        <v>-932779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7264061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3632022</v>
      </c>
      <c r="Y17" s="28">
        <f t="shared" si="0"/>
        <v>-3632022</v>
      </c>
      <c r="Z17" s="29">
        <f>+IF(X17&lt;&gt;0,+(Y17/X17)*100,0)</f>
        <v>-100</v>
      </c>
      <c r="AA17" s="30">
        <f>SUM(AA6:AA16)</f>
        <v>7264061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-6662668</v>
      </c>
      <c r="D26" s="18"/>
      <c r="E26" s="19">
        <v>-1000000</v>
      </c>
      <c r="F26" s="20">
        <v>-1000000</v>
      </c>
      <c r="G26" s="20"/>
      <c r="H26" s="20">
        <v>6662668</v>
      </c>
      <c r="I26" s="20">
        <v>-6662668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-6662668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6662668</v>
      </c>
      <c r="I27" s="28">
        <f t="shared" si="1"/>
        <v>-6662668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-2217936</v>
      </c>
      <c r="D38" s="32">
        <f>+D17+D27+D36</f>
        <v>0</v>
      </c>
      <c r="E38" s="33">
        <f t="shared" si="3"/>
        <v>6264061</v>
      </c>
      <c r="F38" s="2">
        <f t="shared" si="3"/>
        <v>6264061</v>
      </c>
      <c r="G38" s="2">
        <f t="shared" si="3"/>
        <v>0</v>
      </c>
      <c r="H38" s="2">
        <f t="shared" si="3"/>
        <v>2217936</v>
      </c>
      <c r="I38" s="2">
        <f t="shared" si="3"/>
        <v>-2217936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3132024</v>
      </c>
      <c r="Y38" s="2">
        <f t="shared" si="3"/>
        <v>-3132024</v>
      </c>
      <c r="Z38" s="34">
        <f>+IF(X38&lt;&gt;0,+(Y38/X38)*100,0)</f>
        <v>-100</v>
      </c>
      <c r="AA38" s="35">
        <f>+AA17+AA27+AA36</f>
        <v>6264061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2217936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-2217936</v>
      </c>
      <c r="D40" s="43">
        <f t="shared" ref="D40:AA40" si="4">+D38+D39</f>
        <v>0</v>
      </c>
      <c r="E40" s="44">
        <f t="shared" si="4"/>
        <v>6264061</v>
      </c>
      <c r="F40" s="45">
        <f t="shared" si="4"/>
        <v>6264061</v>
      </c>
      <c r="G40" s="45">
        <f t="shared" si="4"/>
        <v>0</v>
      </c>
      <c r="H40" s="45">
        <f t="shared" si="4"/>
        <v>2217936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3132024</v>
      </c>
      <c r="Y40" s="45">
        <f t="shared" si="4"/>
        <v>-3132024</v>
      </c>
      <c r="Z40" s="46">
        <f>+IF(X40&lt;&gt;0,+(Y40/X40)*100,0)</f>
        <v>-100</v>
      </c>
      <c r="AA40" s="47">
        <f t="shared" si="4"/>
        <v>6264061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>
        <v>2152573</v>
      </c>
      <c r="M7" s="20">
        <v>2568502</v>
      </c>
      <c r="N7" s="20">
        <v>4721075</v>
      </c>
      <c r="O7" s="20"/>
      <c r="P7" s="20"/>
      <c r="Q7" s="20"/>
      <c r="R7" s="20"/>
      <c r="S7" s="20"/>
      <c r="T7" s="20"/>
      <c r="U7" s="20"/>
      <c r="V7" s="20"/>
      <c r="W7" s="20">
        <v>10909567</v>
      </c>
      <c r="X7" s="20">
        <v>20108640</v>
      </c>
      <c r="Y7" s="20">
        <v>-9199073</v>
      </c>
      <c r="Z7" s="21">
        <v>-45.746868012953634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>
        <v>24723</v>
      </c>
      <c r="L9" s="20">
        <v>19914</v>
      </c>
      <c r="M9" s="20">
        <v>2992</v>
      </c>
      <c r="N9" s="20">
        <v>47629</v>
      </c>
      <c r="O9" s="20"/>
      <c r="P9" s="20"/>
      <c r="Q9" s="20"/>
      <c r="R9" s="20"/>
      <c r="S9" s="20"/>
      <c r="T9" s="20"/>
      <c r="U9" s="20"/>
      <c r="V9" s="20"/>
      <c r="W9" s="20">
        <v>54703</v>
      </c>
      <c r="X9" s="20"/>
      <c r="Y9" s="20">
        <v>54703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-20609172</v>
      </c>
      <c r="D14" s="18"/>
      <c r="E14" s="19">
        <v>-28227756</v>
      </c>
      <c r="F14" s="20">
        <v>-28227756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>
        <v>-819286</v>
      </c>
      <c r="L14" s="20">
        <v>-5780867</v>
      </c>
      <c r="M14" s="20">
        <v>-2062828</v>
      </c>
      <c r="N14" s="20">
        <v>-8662981</v>
      </c>
      <c r="O14" s="20"/>
      <c r="P14" s="20"/>
      <c r="Q14" s="20"/>
      <c r="R14" s="20"/>
      <c r="S14" s="20"/>
      <c r="T14" s="20"/>
      <c r="U14" s="20"/>
      <c r="V14" s="20"/>
      <c r="W14" s="20">
        <v>-13743762</v>
      </c>
      <c r="X14" s="20">
        <v>-14113878</v>
      </c>
      <c r="Y14" s="20">
        <v>370116</v>
      </c>
      <c r="Z14" s="21">
        <v>-2.6223551032536911</v>
      </c>
      <c r="AA14" s="22">
        <v>-28227756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11989524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-794563</v>
      </c>
      <c r="L17" s="28">
        <f t="shared" si="0"/>
        <v>-3608380</v>
      </c>
      <c r="M17" s="28">
        <f t="shared" si="0"/>
        <v>508666</v>
      </c>
      <c r="N17" s="28">
        <f t="shared" si="0"/>
        <v>-3894277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-2779492</v>
      </c>
      <c r="X17" s="28">
        <f t="shared" si="0"/>
        <v>5994762</v>
      </c>
      <c r="Y17" s="28">
        <f t="shared" si="0"/>
        <v>-8774254</v>
      </c>
      <c r="Z17" s="29">
        <f>+IF(X17&lt;&gt;0,+(Y17/X17)*100,0)</f>
        <v>-146.36534361163962</v>
      </c>
      <c r="AA17" s="30">
        <f>SUM(AA6:AA16)</f>
        <v>11989524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-294761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-294761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10451611</v>
      </c>
      <c r="D38" s="32">
        <f>+D17+D27+D36</f>
        <v>0</v>
      </c>
      <c r="E38" s="33">
        <f t="shared" si="3"/>
        <v>11989524</v>
      </c>
      <c r="F38" s="2">
        <f t="shared" si="3"/>
        <v>11989524</v>
      </c>
      <c r="G38" s="2">
        <f t="shared" si="3"/>
        <v>1458759</v>
      </c>
      <c r="H38" s="2">
        <f t="shared" si="3"/>
        <v>126183</v>
      </c>
      <c r="I38" s="2">
        <f t="shared" si="3"/>
        <v>-470157</v>
      </c>
      <c r="J38" s="2">
        <f t="shared" si="3"/>
        <v>1114785</v>
      </c>
      <c r="K38" s="2">
        <f t="shared" si="3"/>
        <v>-794563</v>
      </c>
      <c r="L38" s="2">
        <f t="shared" si="3"/>
        <v>-3608380</v>
      </c>
      <c r="M38" s="2">
        <f t="shared" si="3"/>
        <v>508666</v>
      </c>
      <c r="N38" s="2">
        <f t="shared" si="3"/>
        <v>-3894277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-2779492</v>
      </c>
      <c r="X38" s="2">
        <f t="shared" si="3"/>
        <v>5994762</v>
      </c>
      <c r="Y38" s="2">
        <f t="shared" si="3"/>
        <v>-8774254</v>
      </c>
      <c r="Z38" s="34">
        <f>+IF(X38&lt;&gt;0,+(Y38/X38)*100,0)</f>
        <v>-146.36534361163962</v>
      </c>
      <c r="AA38" s="35">
        <f>+AA17+AA27+AA36</f>
        <v>11989524</v>
      </c>
    </row>
    <row r="39" spans="1:27" x14ac:dyDescent="0.25">
      <c r="A39" s="23" t="s">
        <v>60</v>
      </c>
      <c r="B39" s="17"/>
      <c r="C39" s="32">
        <v>22686941</v>
      </c>
      <c r="D39" s="32"/>
      <c r="E39" s="33">
        <v>22688743</v>
      </c>
      <c r="F39" s="2">
        <v>22688743</v>
      </c>
      <c r="G39" s="2">
        <v>32605320</v>
      </c>
      <c r="H39" s="2">
        <f>+G40+H60</f>
        <v>34064079</v>
      </c>
      <c r="I39" s="2">
        <f>+H40+I60</f>
        <v>34190262</v>
      </c>
      <c r="J39" s="2">
        <f>+G39</f>
        <v>32605320</v>
      </c>
      <c r="K39" s="2">
        <f>+I40+K60</f>
        <v>33720105</v>
      </c>
      <c r="L39" s="2">
        <f>+K40+L60</f>
        <v>32925542</v>
      </c>
      <c r="M39" s="2">
        <f>+L40+M60</f>
        <v>29317162</v>
      </c>
      <c r="N39" s="2">
        <f>+K39</f>
        <v>33720105</v>
      </c>
      <c r="O39" s="2">
        <f>+M40+O60</f>
        <v>29825828</v>
      </c>
      <c r="P39" s="2">
        <f>+O40+P60</f>
        <v>29825828</v>
      </c>
      <c r="Q39" s="2">
        <f>+P40+Q60</f>
        <v>29825828</v>
      </c>
      <c r="R39" s="2">
        <f>+O39</f>
        <v>29825828</v>
      </c>
      <c r="S39" s="2">
        <f>+Q40+S60</f>
        <v>29825828</v>
      </c>
      <c r="T39" s="2">
        <f>+S40+T60</f>
        <v>29825828</v>
      </c>
      <c r="U39" s="2">
        <f>+T40+U60</f>
        <v>29825828</v>
      </c>
      <c r="V39" s="2">
        <f>+S39</f>
        <v>29825828</v>
      </c>
      <c r="W39" s="2">
        <f>+G39</f>
        <v>32605320</v>
      </c>
      <c r="X39" s="2">
        <v>22688743</v>
      </c>
      <c r="Y39" s="2">
        <f>+W39-X39</f>
        <v>9916577</v>
      </c>
      <c r="Z39" s="34">
        <f>+IF(X39&lt;&gt;0,+(Y39/X39)*100,0)</f>
        <v>43.707035687256891</v>
      </c>
      <c r="AA39" s="35">
        <v>22688743</v>
      </c>
    </row>
    <row r="40" spans="1:27" x14ac:dyDescent="0.25">
      <c r="A40" s="41" t="s">
        <v>62</v>
      </c>
      <c r="B40" s="42" t="s">
        <v>61</v>
      </c>
      <c r="C40" s="43">
        <f>+C38+C39</f>
        <v>33138552</v>
      </c>
      <c r="D40" s="43">
        <f t="shared" ref="D40:AA40" si="4">+D38+D39</f>
        <v>0</v>
      </c>
      <c r="E40" s="44">
        <f t="shared" si="4"/>
        <v>34678267</v>
      </c>
      <c r="F40" s="45">
        <f t="shared" si="4"/>
        <v>34678267</v>
      </c>
      <c r="G40" s="45">
        <f t="shared" si="4"/>
        <v>34064079</v>
      </c>
      <c r="H40" s="45">
        <f t="shared" si="4"/>
        <v>34190262</v>
      </c>
      <c r="I40" s="45">
        <f t="shared" si="4"/>
        <v>33720105</v>
      </c>
      <c r="J40" s="45">
        <f>+I40</f>
        <v>33720105</v>
      </c>
      <c r="K40" s="45">
        <f t="shared" si="4"/>
        <v>32925542</v>
      </c>
      <c r="L40" s="45">
        <f t="shared" si="4"/>
        <v>29317162</v>
      </c>
      <c r="M40" s="45">
        <f t="shared" si="4"/>
        <v>29825828</v>
      </c>
      <c r="N40" s="45">
        <f>+M40</f>
        <v>29825828</v>
      </c>
      <c r="O40" s="45">
        <f t="shared" si="4"/>
        <v>29825828</v>
      </c>
      <c r="P40" s="45">
        <f t="shared" si="4"/>
        <v>29825828</v>
      </c>
      <c r="Q40" s="45">
        <f t="shared" si="4"/>
        <v>29825828</v>
      </c>
      <c r="R40" s="45">
        <f>+Q40</f>
        <v>29825828</v>
      </c>
      <c r="S40" s="45">
        <f t="shared" si="4"/>
        <v>29825828</v>
      </c>
      <c r="T40" s="45">
        <f t="shared" si="4"/>
        <v>29825828</v>
      </c>
      <c r="U40" s="45">
        <f t="shared" si="4"/>
        <v>29825828</v>
      </c>
      <c r="V40" s="45">
        <f>+U40</f>
        <v>29825828</v>
      </c>
      <c r="W40" s="45">
        <f>+V40</f>
        <v>29825828</v>
      </c>
      <c r="X40" s="45">
        <f t="shared" si="4"/>
        <v>28683505</v>
      </c>
      <c r="Y40" s="45">
        <f t="shared" si="4"/>
        <v>1142323</v>
      </c>
      <c r="Z40" s="46">
        <f>+IF(X40&lt;&gt;0,+(Y40/X40)*100,0)</f>
        <v>3.9825084138078664</v>
      </c>
      <c r="AA40" s="47">
        <f t="shared" si="4"/>
        <v>34678267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1279742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639870</v>
      </c>
      <c r="Y7" s="20">
        <v>-639870</v>
      </c>
      <c r="Z7" s="21">
        <v>-100</v>
      </c>
      <c r="AA7" s="22">
        <v>1279742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>
        <v>-1542161</v>
      </c>
      <c r="L14" s="20">
        <v>-93309</v>
      </c>
      <c r="M14" s="20">
        <v>-93974</v>
      </c>
      <c r="N14" s="20">
        <v>-1729444</v>
      </c>
      <c r="O14" s="20"/>
      <c r="P14" s="20"/>
      <c r="Q14" s="20"/>
      <c r="R14" s="20"/>
      <c r="S14" s="20"/>
      <c r="T14" s="20"/>
      <c r="U14" s="20"/>
      <c r="V14" s="20"/>
      <c r="W14" s="20">
        <v>-462911</v>
      </c>
      <c r="X14" s="20">
        <v>-5518608</v>
      </c>
      <c r="Y14" s="20">
        <v>5055697</v>
      </c>
      <c r="Z14" s="21">
        <v>-91.611815878206968</v>
      </c>
      <c r="AA14" s="22">
        <v>-11037219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-9757477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-1542161</v>
      </c>
      <c r="L17" s="28">
        <f t="shared" si="0"/>
        <v>-93309</v>
      </c>
      <c r="M17" s="28">
        <f t="shared" si="0"/>
        <v>-93974</v>
      </c>
      <c r="N17" s="28">
        <f t="shared" si="0"/>
        <v>-1729444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-462911</v>
      </c>
      <c r="X17" s="28">
        <f t="shared" si="0"/>
        <v>-4878738</v>
      </c>
      <c r="Y17" s="28">
        <f t="shared" si="0"/>
        <v>4415827</v>
      </c>
      <c r="Z17" s="29">
        <f>+IF(X17&lt;&gt;0,+(Y17/X17)*100,0)</f>
        <v>-90.511665106837057</v>
      </c>
      <c r="AA17" s="30">
        <f>SUM(AA6:AA16)</f>
        <v>-9757477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-1448501</v>
      </c>
      <c r="D38" s="32">
        <f>+D17+D27+D36</f>
        <v>0</v>
      </c>
      <c r="E38" s="33">
        <f t="shared" si="3"/>
        <v>-9757477</v>
      </c>
      <c r="F38" s="2">
        <f t="shared" si="3"/>
        <v>-9757477</v>
      </c>
      <c r="G38" s="2">
        <f t="shared" si="3"/>
        <v>1543578</v>
      </c>
      <c r="H38" s="2">
        <f t="shared" si="3"/>
        <v>-1634530</v>
      </c>
      <c r="I38" s="2">
        <f t="shared" si="3"/>
        <v>1357485</v>
      </c>
      <c r="J38" s="2">
        <f t="shared" si="3"/>
        <v>1266533</v>
      </c>
      <c r="K38" s="2">
        <f t="shared" si="3"/>
        <v>-1542161</v>
      </c>
      <c r="L38" s="2">
        <f t="shared" si="3"/>
        <v>-93309</v>
      </c>
      <c r="M38" s="2">
        <f t="shared" si="3"/>
        <v>-93974</v>
      </c>
      <c r="N38" s="2">
        <f t="shared" si="3"/>
        <v>-1729444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-462911</v>
      </c>
      <c r="X38" s="2">
        <f t="shared" si="3"/>
        <v>-4878738</v>
      </c>
      <c r="Y38" s="2">
        <f t="shared" si="3"/>
        <v>4415827</v>
      </c>
      <c r="Z38" s="34">
        <f>+IF(X38&lt;&gt;0,+(Y38/X38)*100,0)</f>
        <v>-90.511665106837057</v>
      </c>
      <c r="AA38" s="35">
        <f>+AA17+AA27+AA36</f>
        <v>-9757477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1543578</v>
      </c>
      <c r="I39" s="2">
        <f>+H40+I60</f>
        <v>-90952</v>
      </c>
      <c r="J39" s="2">
        <f>+G39</f>
        <v>0</v>
      </c>
      <c r="K39" s="2">
        <f>+I40+K60</f>
        <v>1266533</v>
      </c>
      <c r="L39" s="2">
        <f>+K40+L60</f>
        <v>-275628</v>
      </c>
      <c r="M39" s="2">
        <f>+L40+M60</f>
        <v>-368937</v>
      </c>
      <c r="N39" s="2">
        <f>+K39</f>
        <v>1266533</v>
      </c>
      <c r="O39" s="2">
        <f>+M40+O60</f>
        <v>-462911</v>
      </c>
      <c r="P39" s="2">
        <f>+O40+P60</f>
        <v>-462911</v>
      </c>
      <c r="Q39" s="2">
        <f>+P40+Q60</f>
        <v>-462911</v>
      </c>
      <c r="R39" s="2">
        <f>+O39</f>
        <v>-462911</v>
      </c>
      <c r="S39" s="2">
        <f>+Q40+S60</f>
        <v>-462911</v>
      </c>
      <c r="T39" s="2">
        <f>+S40+T60</f>
        <v>-462911</v>
      </c>
      <c r="U39" s="2">
        <f>+T40+U60</f>
        <v>-462911</v>
      </c>
      <c r="V39" s="2">
        <f>+S39</f>
        <v>-462911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-1448501</v>
      </c>
      <c r="D40" s="43">
        <f t="shared" ref="D40:AA40" si="4">+D38+D39</f>
        <v>0</v>
      </c>
      <c r="E40" s="44">
        <f t="shared" si="4"/>
        <v>-9757477</v>
      </c>
      <c r="F40" s="45">
        <f t="shared" si="4"/>
        <v>-9757477</v>
      </c>
      <c r="G40" s="45">
        <f t="shared" si="4"/>
        <v>1543578</v>
      </c>
      <c r="H40" s="45">
        <f t="shared" si="4"/>
        <v>-90952</v>
      </c>
      <c r="I40" s="45">
        <f t="shared" si="4"/>
        <v>1266533</v>
      </c>
      <c r="J40" s="45">
        <f>+I40</f>
        <v>1266533</v>
      </c>
      <c r="K40" s="45">
        <f t="shared" si="4"/>
        <v>-275628</v>
      </c>
      <c r="L40" s="45">
        <f t="shared" si="4"/>
        <v>-368937</v>
      </c>
      <c r="M40" s="45">
        <f t="shared" si="4"/>
        <v>-462911</v>
      </c>
      <c r="N40" s="45">
        <f>+M40</f>
        <v>-462911</v>
      </c>
      <c r="O40" s="45">
        <f t="shared" si="4"/>
        <v>-462911</v>
      </c>
      <c r="P40" s="45">
        <f t="shared" si="4"/>
        <v>-462911</v>
      </c>
      <c r="Q40" s="45">
        <f t="shared" si="4"/>
        <v>-462911</v>
      </c>
      <c r="R40" s="45">
        <f>+Q40</f>
        <v>-462911</v>
      </c>
      <c r="S40" s="45">
        <f t="shared" si="4"/>
        <v>-462911</v>
      </c>
      <c r="T40" s="45">
        <f t="shared" si="4"/>
        <v>-462911</v>
      </c>
      <c r="U40" s="45">
        <f t="shared" si="4"/>
        <v>-462911</v>
      </c>
      <c r="V40" s="45">
        <f>+U40</f>
        <v>-462911</v>
      </c>
      <c r="W40" s="45">
        <f>+V40</f>
        <v>-462911</v>
      </c>
      <c r="X40" s="45">
        <f t="shared" si="4"/>
        <v>-4878738</v>
      </c>
      <c r="Y40" s="45">
        <f t="shared" si="4"/>
        <v>4415827</v>
      </c>
      <c r="Z40" s="46">
        <f>+IF(X40&lt;&gt;0,+(Y40/X40)*100,0)</f>
        <v>-90.511665106837057</v>
      </c>
      <c r="AA40" s="47">
        <f t="shared" si="4"/>
        <v>-9757477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6547506</v>
      </c>
      <c r="Y7" s="20">
        <v>-6547506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5611002</v>
      </c>
      <c r="Y9" s="20">
        <v>-5611002</v>
      </c>
      <c r="Z9" s="21">
        <v>-100</v>
      </c>
      <c r="AA9" s="22">
        <v>11222000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67524641</v>
      </c>
      <c r="D14" s="18"/>
      <c r="E14" s="19">
        <v>-11974335</v>
      </c>
      <c r="F14" s="20">
        <v>-11974335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>
        <v>-8948461</v>
      </c>
      <c r="L14" s="20">
        <v>-10644469</v>
      </c>
      <c r="M14" s="20">
        <v>-9497802</v>
      </c>
      <c r="N14" s="20">
        <v>-29090732</v>
      </c>
      <c r="O14" s="20"/>
      <c r="P14" s="20"/>
      <c r="Q14" s="20"/>
      <c r="R14" s="20"/>
      <c r="S14" s="20"/>
      <c r="T14" s="20"/>
      <c r="U14" s="20"/>
      <c r="V14" s="20"/>
      <c r="W14" s="20">
        <v>-56718348</v>
      </c>
      <c r="X14" s="20">
        <v>-5987172</v>
      </c>
      <c r="Y14" s="20">
        <v>-50731176</v>
      </c>
      <c r="Z14" s="21">
        <v>847.3311940929708</v>
      </c>
      <c r="AA14" s="22">
        <v>-11974335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12342672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-8948461</v>
      </c>
      <c r="L17" s="28">
        <f t="shared" si="0"/>
        <v>-10644469</v>
      </c>
      <c r="M17" s="28">
        <f t="shared" si="0"/>
        <v>-9497802</v>
      </c>
      <c r="N17" s="28">
        <f t="shared" si="0"/>
        <v>-29090732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-56718348</v>
      </c>
      <c r="X17" s="28">
        <f t="shared" si="0"/>
        <v>6171336</v>
      </c>
      <c r="Y17" s="28">
        <f t="shared" si="0"/>
        <v>-62889684</v>
      </c>
      <c r="Z17" s="29">
        <f>+IF(X17&lt;&gt;0,+(Y17/X17)*100,0)</f>
        <v>-1019.0610914719276</v>
      </c>
      <c r="AA17" s="30">
        <f>SUM(AA6:AA16)</f>
        <v>12342672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67524641</v>
      </c>
      <c r="D38" s="32">
        <f>+D17+D27+D36</f>
        <v>0</v>
      </c>
      <c r="E38" s="33">
        <f t="shared" si="3"/>
        <v>12342672</v>
      </c>
      <c r="F38" s="2">
        <f t="shared" si="3"/>
        <v>12342672</v>
      </c>
      <c r="G38" s="2">
        <f t="shared" si="3"/>
        <v>-9300779</v>
      </c>
      <c r="H38" s="2">
        <f t="shared" si="3"/>
        <v>-9031260</v>
      </c>
      <c r="I38" s="2">
        <f t="shared" si="3"/>
        <v>-9295577</v>
      </c>
      <c r="J38" s="2">
        <f t="shared" si="3"/>
        <v>-27627616</v>
      </c>
      <c r="K38" s="2">
        <f t="shared" si="3"/>
        <v>-8948461</v>
      </c>
      <c r="L38" s="2">
        <f t="shared" si="3"/>
        <v>-10644469</v>
      </c>
      <c r="M38" s="2">
        <f t="shared" si="3"/>
        <v>-9497802</v>
      </c>
      <c r="N38" s="2">
        <f t="shared" si="3"/>
        <v>-29090732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-56718348</v>
      </c>
      <c r="X38" s="2">
        <f t="shared" si="3"/>
        <v>6171336</v>
      </c>
      <c r="Y38" s="2">
        <f t="shared" si="3"/>
        <v>-62889684</v>
      </c>
      <c r="Z38" s="34">
        <f>+IF(X38&lt;&gt;0,+(Y38/X38)*100,0)</f>
        <v>-1019.0610914719276</v>
      </c>
      <c r="AA38" s="35">
        <f>+AA17+AA27+AA36</f>
        <v>12342672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-9300779</v>
      </c>
      <c r="I39" s="2">
        <f>+H40+I60</f>
        <v>-18332039</v>
      </c>
      <c r="J39" s="2">
        <f>+G39</f>
        <v>0</v>
      </c>
      <c r="K39" s="2">
        <f>+I40+K60</f>
        <v>-27627616</v>
      </c>
      <c r="L39" s="2">
        <f>+K40+L60</f>
        <v>-36576077</v>
      </c>
      <c r="M39" s="2">
        <f>+L40+M60</f>
        <v>-47220546</v>
      </c>
      <c r="N39" s="2">
        <f>+K39</f>
        <v>-27627616</v>
      </c>
      <c r="O39" s="2">
        <f>+M40+O60</f>
        <v>-56718348</v>
      </c>
      <c r="P39" s="2">
        <f>+O40+P60</f>
        <v>-56718348</v>
      </c>
      <c r="Q39" s="2">
        <f>+P40+Q60</f>
        <v>-56718348</v>
      </c>
      <c r="R39" s="2">
        <f>+O39</f>
        <v>-56718348</v>
      </c>
      <c r="S39" s="2">
        <f>+Q40+S60</f>
        <v>-56718348</v>
      </c>
      <c r="T39" s="2">
        <f>+S40+T60</f>
        <v>-56718348</v>
      </c>
      <c r="U39" s="2">
        <f>+T40+U60</f>
        <v>-56718348</v>
      </c>
      <c r="V39" s="2">
        <f>+S39</f>
        <v>-56718348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67524641</v>
      </c>
      <c r="D40" s="43">
        <f t="shared" ref="D40:AA40" si="4">+D38+D39</f>
        <v>0</v>
      </c>
      <c r="E40" s="44">
        <f t="shared" si="4"/>
        <v>12342672</v>
      </c>
      <c r="F40" s="45">
        <f t="shared" si="4"/>
        <v>12342672</v>
      </c>
      <c r="G40" s="45">
        <f t="shared" si="4"/>
        <v>-9300779</v>
      </c>
      <c r="H40" s="45">
        <f t="shared" si="4"/>
        <v>-18332039</v>
      </c>
      <c r="I40" s="45">
        <f t="shared" si="4"/>
        <v>-27627616</v>
      </c>
      <c r="J40" s="45">
        <f>+I40</f>
        <v>-27627616</v>
      </c>
      <c r="K40" s="45">
        <f t="shared" si="4"/>
        <v>-36576077</v>
      </c>
      <c r="L40" s="45">
        <f t="shared" si="4"/>
        <v>-47220546</v>
      </c>
      <c r="M40" s="45">
        <f t="shared" si="4"/>
        <v>-56718348</v>
      </c>
      <c r="N40" s="45">
        <f>+M40</f>
        <v>-56718348</v>
      </c>
      <c r="O40" s="45">
        <f t="shared" si="4"/>
        <v>-56718348</v>
      </c>
      <c r="P40" s="45">
        <f t="shared" si="4"/>
        <v>-56718348</v>
      </c>
      <c r="Q40" s="45">
        <f t="shared" si="4"/>
        <v>-56718348</v>
      </c>
      <c r="R40" s="45">
        <f>+Q40</f>
        <v>-56718348</v>
      </c>
      <c r="S40" s="45">
        <f t="shared" si="4"/>
        <v>-56718348</v>
      </c>
      <c r="T40" s="45">
        <f t="shared" si="4"/>
        <v>-56718348</v>
      </c>
      <c r="U40" s="45">
        <f t="shared" si="4"/>
        <v>-56718348</v>
      </c>
      <c r="V40" s="45">
        <f>+U40</f>
        <v>-56718348</v>
      </c>
      <c r="W40" s="45">
        <f>+V40</f>
        <v>-56718348</v>
      </c>
      <c r="X40" s="45">
        <f t="shared" si="4"/>
        <v>6171336</v>
      </c>
      <c r="Y40" s="45">
        <f t="shared" si="4"/>
        <v>-62889684</v>
      </c>
      <c r="Z40" s="46">
        <f>+IF(X40&lt;&gt;0,+(Y40/X40)*100,0)</f>
        <v>-1019.0610914719276</v>
      </c>
      <c r="AA40" s="47">
        <f t="shared" si="4"/>
        <v>12342672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411885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205944</v>
      </c>
      <c r="Y7" s="20">
        <v>-205944</v>
      </c>
      <c r="Z7" s="21">
        <v>-100</v>
      </c>
      <c r="AA7" s="22">
        <v>411885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-1050000</v>
      </c>
      <c r="F14" s="20">
        <v>-1050000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-525006</v>
      </c>
      <c r="Y14" s="20">
        <v>525006</v>
      </c>
      <c r="Z14" s="21">
        <v>-100</v>
      </c>
      <c r="AA14" s="22">
        <v>-1050000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-638115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-319062</v>
      </c>
      <c r="Y17" s="28">
        <f t="shared" si="0"/>
        <v>319062</v>
      </c>
      <c r="Z17" s="29">
        <f>+IF(X17&lt;&gt;0,+(Y17/X17)*100,0)</f>
        <v>-100</v>
      </c>
      <c r="AA17" s="30">
        <f>SUM(AA6:AA16)</f>
        <v>-638115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-838115</v>
      </c>
      <c r="F38" s="2">
        <f t="shared" si="3"/>
        <v>-838115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-419064</v>
      </c>
      <c r="Y38" s="2">
        <f t="shared" si="3"/>
        <v>419064</v>
      </c>
      <c r="Z38" s="34">
        <f>+IF(X38&lt;&gt;0,+(Y38/X38)*100,0)</f>
        <v>-100</v>
      </c>
      <c r="AA38" s="35">
        <f>+AA17+AA27+AA36</f>
        <v>-838115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-838115</v>
      </c>
      <c r="F40" s="45">
        <f t="shared" si="4"/>
        <v>-838115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-419064</v>
      </c>
      <c r="Y40" s="45">
        <f t="shared" si="4"/>
        <v>419064</v>
      </c>
      <c r="Z40" s="46">
        <f>+IF(X40&lt;&gt;0,+(Y40/X40)*100,0)</f>
        <v>-100</v>
      </c>
      <c r="AA40" s="47">
        <f t="shared" si="4"/>
        <v>-838115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391478</v>
      </c>
      <c r="D14" s="18"/>
      <c r="E14" s="19">
        <v>-7843891</v>
      </c>
      <c r="F14" s="20">
        <v>-7843891</v>
      </c>
      <c r="G14" s="20">
        <v>13414</v>
      </c>
      <c r="H14" s="20">
        <v>20461</v>
      </c>
      <c r="I14" s="20">
        <v>23911</v>
      </c>
      <c r="J14" s="20">
        <v>57786</v>
      </c>
      <c r="K14" s="20">
        <v>26840</v>
      </c>
      <c r="L14" s="20">
        <v>27744</v>
      </c>
      <c r="M14" s="20">
        <v>26228</v>
      </c>
      <c r="N14" s="20">
        <v>80812</v>
      </c>
      <c r="O14" s="20"/>
      <c r="P14" s="20"/>
      <c r="Q14" s="20"/>
      <c r="R14" s="20"/>
      <c r="S14" s="20"/>
      <c r="T14" s="20"/>
      <c r="U14" s="20"/>
      <c r="V14" s="20"/>
      <c r="W14" s="20">
        <v>138598</v>
      </c>
      <c r="X14" s="20">
        <v>-3921942</v>
      </c>
      <c r="Y14" s="20">
        <v>4060540</v>
      </c>
      <c r="Z14" s="21">
        <v>-103.53391253618742</v>
      </c>
      <c r="AA14" s="22">
        <v>-7843891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-7843891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26840</v>
      </c>
      <c r="L17" s="28">
        <f t="shared" si="0"/>
        <v>27744</v>
      </c>
      <c r="M17" s="28">
        <f t="shared" si="0"/>
        <v>26228</v>
      </c>
      <c r="N17" s="28">
        <f t="shared" si="0"/>
        <v>80812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138598</v>
      </c>
      <c r="X17" s="28">
        <f t="shared" si="0"/>
        <v>-3921942</v>
      </c>
      <c r="Y17" s="28">
        <f t="shared" si="0"/>
        <v>4060540</v>
      </c>
      <c r="Z17" s="29">
        <f>+IF(X17&lt;&gt;0,+(Y17/X17)*100,0)</f>
        <v>-103.53391253618742</v>
      </c>
      <c r="AA17" s="30">
        <f>SUM(AA6:AA16)</f>
        <v>-7843891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391478</v>
      </c>
      <c r="D38" s="32">
        <f>+D17+D27+D36</f>
        <v>0</v>
      </c>
      <c r="E38" s="33">
        <f t="shared" si="3"/>
        <v>-7843891</v>
      </c>
      <c r="F38" s="2">
        <f t="shared" si="3"/>
        <v>-7843891</v>
      </c>
      <c r="G38" s="2">
        <f t="shared" si="3"/>
        <v>13414</v>
      </c>
      <c r="H38" s="2">
        <f t="shared" si="3"/>
        <v>20461</v>
      </c>
      <c r="I38" s="2">
        <f t="shared" si="3"/>
        <v>23911</v>
      </c>
      <c r="J38" s="2">
        <f t="shared" si="3"/>
        <v>57786</v>
      </c>
      <c r="K38" s="2">
        <f t="shared" si="3"/>
        <v>26840</v>
      </c>
      <c r="L38" s="2">
        <f t="shared" si="3"/>
        <v>27744</v>
      </c>
      <c r="M38" s="2">
        <f t="shared" si="3"/>
        <v>26228</v>
      </c>
      <c r="N38" s="2">
        <f t="shared" si="3"/>
        <v>80812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138598</v>
      </c>
      <c r="X38" s="2">
        <f t="shared" si="3"/>
        <v>-3921942</v>
      </c>
      <c r="Y38" s="2">
        <f t="shared" si="3"/>
        <v>4060540</v>
      </c>
      <c r="Z38" s="34">
        <f>+IF(X38&lt;&gt;0,+(Y38/X38)*100,0)</f>
        <v>-103.53391253618742</v>
      </c>
      <c r="AA38" s="35">
        <f>+AA17+AA27+AA36</f>
        <v>-7843891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13414</v>
      </c>
      <c r="I39" s="2">
        <f>+H40+I60</f>
        <v>33875</v>
      </c>
      <c r="J39" s="2">
        <f>+G39</f>
        <v>0</v>
      </c>
      <c r="K39" s="2">
        <f>+I40+K60</f>
        <v>57786</v>
      </c>
      <c r="L39" s="2">
        <f>+K40+L60</f>
        <v>84626</v>
      </c>
      <c r="M39" s="2">
        <f>+L40+M60</f>
        <v>112370</v>
      </c>
      <c r="N39" s="2">
        <f>+K39</f>
        <v>57786</v>
      </c>
      <c r="O39" s="2">
        <f>+M40+O60</f>
        <v>138598</v>
      </c>
      <c r="P39" s="2">
        <f>+O40+P60</f>
        <v>138598</v>
      </c>
      <c r="Q39" s="2">
        <f>+P40+Q60</f>
        <v>138598</v>
      </c>
      <c r="R39" s="2">
        <f>+O39</f>
        <v>138598</v>
      </c>
      <c r="S39" s="2">
        <f>+Q40+S60</f>
        <v>138598</v>
      </c>
      <c r="T39" s="2">
        <f>+S40+T60</f>
        <v>138598</v>
      </c>
      <c r="U39" s="2">
        <f>+T40+U60</f>
        <v>138598</v>
      </c>
      <c r="V39" s="2">
        <f>+S39</f>
        <v>138598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391478</v>
      </c>
      <c r="D40" s="43">
        <f t="shared" ref="D40:AA40" si="4">+D38+D39</f>
        <v>0</v>
      </c>
      <c r="E40" s="44">
        <f t="shared" si="4"/>
        <v>-7843891</v>
      </c>
      <c r="F40" s="45">
        <f t="shared" si="4"/>
        <v>-7843891</v>
      </c>
      <c r="G40" s="45">
        <f t="shared" si="4"/>
        <v>13414</v>
      </c>
      <c r="H40" s="45">
        <f t="shared" si="4"/>
        <v>33875</v>
      </c>
      <c r="I40" s="45">
        <f t="shared" si="4"/>
        <v>57786</v>
      </c>
      <c r="J40" s="45">
        <f>+I40</f>
        <v>57786</v>
      </c>
      <c r="K40" s="45">
        <f t="shared" si="4"/>
        <v>84626</v>
      </c>
      <c r="L40" s="45">
        <f t="shared" si="4"/>
        <v>112370</v>
      </c>
      <c r="M40" s="45">
        <f t="shared" si="4"/>
        <v>138598</v>
      </c>
      <c r="N40" s="45">
        <f>+M40</f>
        <v>138598</v>
      </c>
      <c r="O40" s="45">
        <f t="shared" si="4"/>
        <v>138598</v>
      </c>
      <c r="P40" s="45">
        <f t="shared" si="4"/>
        <v>138598</v>
      </c>
      <c r="Q40" s="45">
        <f t="shared" si="4"/>
        <v>138598</v>
      </c>
      <c r="R40" s="45">
        <f>+Q40</f>
        <v>138598</v>
      </c>
      <c r="S40" s="45">
        <f t="shared" si="4"/>
        <v>138598</v>
      </c>
      <c r="T40" s="45">
        <f t="shared" si="4"/>
        <v>138598</v>
      </c>
      <c r="U40" s="45">
        <f t="shared" si="4"/>
        <v>138598</v>
      </c>
      <c r="V40" s="45">
        <f>+U40</f>
        <v>138598</v>
      </c>
      <c r="W40" s="45">
        <f>+V40</f>
        <v>138598</v>
      </c>
      <c r="X40" s="45">
        <f t="shared" si="4"/>
        <v>-3921942</v>
      </c>
      <c r="Y40" s="45">
        <f t="shared" si="4"/>
        <v>4060540</v>
      </c>
      <c r="Z40" s="46">
        <f>+IF(X40&lt;&gt;0,+(Y40/X40)*100,0)</f>
        <v>-103.53391253618742</v>
      </c>
      <c r="AA40" s="47">
        <f t="shared" si="4"/>
        <v>-7843891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2781462</v>
      </c>
      <c r="Y7" s="20">
        <v>-2781462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8744436</v>
      </c>
      <c r="Y9" s="20">
        <v>-8744436</v>
      </c>
      <c r="Z9" s="21">
        <v>-100</v>
      </c>
      <c r="AA9" s="22">
        <v>17488875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-24242557</v>
      </c>
      <c r="F14" s="20">
        <v>-24242557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-12121290</v>
      </c>
      <c r="Y14" s="20">
        <v>12121290</v>
      </c>
      <c r="Z14" s="21">
        <v>-100</v>
      </c>
      <c r="AA14" s="22">
        <v>-24242557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-1190763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-595392</v>
      </c>
      <c r="Y17" s="28">
        <f t="shared" si="0"/>
        <v>595392</v>
      </c>
      <c r="Z17" s="29">
        <f>+IF(X17&lt;&gt;0,+(Y17/X17)*100,0)</f>
        <v>-100</v>
      </c>
      <c r="AA17" s="30">
        <f>SUM(AA6:AA16)</f>
        <v>-1190763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-3350000</v>
      </c>
      <c r="F26" s="20">
        <v>-3350000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-1675002</v>
      </c>
      <c r="Y26" s="20">
        <v>1675002</v>
      </c>
      <c r="Z26" s="21">
        <v>-100</v>
      </c>
      <c r="AA26" s="22">
        <v>-3350000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-3350000</v>
      </c>
      <c r="F27" s="28">
        <f t="shared" si="1"/>
        <v>-3350000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-1675002</v>
      </c>
      <c r="Y27" s="28">
        <f t="shared" si="1"/>
        <v>1675002</v>
      </c>
      <c r="Z27" s="29">
        <f>+IF(X27&lt;&gt;0,+(Y27/X27)*100,0)</f>
        <v>-100</v>
      </c>
      <c r="AA27" s="30">
        <f>SUM(AA21:AA26)</f>
        <v>-3350000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-4540763</v>
      </c>
      <c r="F38" s="2">
        <f t="shared" si="3"/>
        <v>-4540763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-2270394</v>
      </c>
      <c r="Y38" s="2">
        <f t="shared" si="3"/>
        <v>2270394</v>
      </c>
      <c r="Z38" s="34">
        <f>+IF(X38&lt;&gt;0,+(Y38/X38)*100,0)</f>
        <v>-100</v>
      </c>
      <c r="AA38" s="35">
        <f>+AA17+AA27+AA36</f>
        <v>-4540763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-4540763</v>
      </c>
      <c r="F40" s="45">
        <f t="shared" si="4"/>
        <v>-4540763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-2270394</v>
      </c>
      <c r="Y40" s="45">
        <f t="shared" si="4"/>
        <v>2270394</v>
      </c>
      <c r="Z40" s="46">
        <f>+IF(X40&lt;&gt;0,+(Y40/X40)*100,0)</f>
        <v>-100</v>
      </c>
      <c r="AA40" s="47">
        <f t="shared" si="4"/>
        <v>-4540763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786400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393198</v>
      </c>
      <c r="Y7" s="20">
        <v>-393198</v>
      </c>
      <c r="Z7" s="21">
        <v>-100</v>
      </c>
      <c r="AA7" s="22">
        <v>786400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1021002</v>
      </c>
      <c r="Y9" s="20">
        <v>-1021002</v>
      </c>
      <c r="Z9" s="21">
        <v>-100</v>
      </c>
      <c r="AA9" s="22">
        <v>2042000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-11835517</v>
      </c>
      <c r="F14" s="20">
        <v>-11835517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-5917758</v>
      </c>
      <c r="Y14" s="20">
        <v>5917758</v>
      </c>
      <c r="Z14" s="21">
        <v>-100</v>
      </c>
      <c r="AA14" s="22">
        <v>-11835517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-9007117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-4503558</v>
      </c>
      <c r="Y17" s="28">
        <f t="shared" si="0"/>
        <v>4503558</v>
      </c>
      <c r="Z17" s="29">
        <f>+IF(X17&lt;&gt;0,+(Y17/X17)*100,0)</f>
        <v>-100</v>
      </c>
      <c r="AA17" s="30">
        <f>SUM(AA6:AA16)</f>
        <v>-9007117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-9007117</v>
      </c>
      <c r="F38" s="2">
        <f t="shared" si="3"/>
        <v>-9007117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-4503558</v>
      </c>
      <c r="Y38" s="2">
        <f t="shared" si="3"/>
        <v>4503558</v>
      </c>
      <c r="Z38" s="34">
        <f>+IF(X38&lt;&gt;0,+(Y38/X38)*100,0)</f>
        <v>-100</v>
      </c>
      <c r="AA38" s="35">
        <f>+AA17+AA27+AA36</f>
        <v>-9007117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-9007117</v>
      </c>
      <c r="F40" s="45">
        <f t="shared" si="4"/>
        <v>-9007117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-4503558</v>
      </c>
      <c r="Y40" s="45">
        <f t="shared" si="4"/>
        <v>4503558</v>
      </c>
      <c r="Z40" s="46">
        <f>+IF(X40&lt;&gt;0,+(Y40/X40)*100,0)</f>
        <v>-100</v>
      </c>
      <c r="AA40" s="47">
        <f t="shared" si="4"/>
        <v>-9007117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692544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346272</v>
      </c>
      <c r="Y7" s="20">
        <v>-346272</v>
      </c>
      <c r="Z7" s="21">
        <v>-100</v>
      </c>
      <c r="AA7" s="22">
        <v>692544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1188000</v>
      </c>
      <c r="Y9" s="20">
        <v>-1188000</v>
      </c>
      <c r="Z9" s="21">
        <v>-100</v>
      </c>
      <c r="AA9" s="22">
        <v>2376000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-10439336</v>
      </c>
      <c r="F14" s="20">
        <v>-10439336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-5219688</v>
      </c>
      <c r="Y14" s="20">
        <v>5219688</v>
      </c>
      <c r="Z14" s="21">
        <v>-100</v>
      </c>
      <c r="AA14" s="22">
        <v>-10439336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-7370792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-3685416</v>
      </c>
      <c r="Y17" s="28">
        <f t="shared" si="0"/>
        <v>3685416</v>
      </c>
      <c r="Z17" s="29">
        <f>+IF(X17&lt;&gt;0,+(Y17/X17)*100,0)</f>
        <v>-100</v>
      </c>
      <c r="AA17" s="30">
        <f>SUM(AA6:AA16)</f>
        <v>-7370792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-49998</v>
      </c>
      <c r="Y26" s="20">
        <v>49998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-49998</v>
      </c>
      <c r="Y27" s="28">
        <f t="shared" si="1"/>
        <v>49998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-7470792</v>
      </c>
      <c r="F38" s="2">
        <f t="shared" si="3"/>
        <v>-7470792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-3735414</v>
      </c>
      <c r="Y38" s="2">
        <f t="shared" si="3"/>
        <v>3735414</v>
      </c>
      <c r="Z38" s="34">
        <f>+IF(X38&lt;&gt;0,+(Y38/X38)*100,0)</f>
        <v>-100</v>
      </c>
      <c r="AA38" s="35">
        <f>+AA17+AA27+AA36</f>
        <v>-7470792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-7470792</v>
      </c>
      <c r="F40" s="45">
        <f t="shared" si="4"/>
        <v>-7470792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-3735414</v>
      </c>
      <c r="Y40" s="45">
        <f t="shared" si="4"/>
        <v>3735414</v>
      </c>
      <c r="Z40" s="46">
        <f>+IF(X40&lt;&gt;0,+(Y40/X40)*100,0)</f>
        <v>-100</v>
      </c>
      <c r="AA40" s="47">
        <f t="shared" si="4"/>
        <v>-7470792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143852535</v>
      </c>
      <c r="G7" s="20">
        <v>10611933</v>
      </c>
      <c r="H7" s="20">
        <v>10744722</v>
      </c>
      <c r="I7" s="20">
        <v>16156913</v>
      </c>
      <c r="J7" s="20">
        <v>37513568</v>
      </c>
      <c r="K7" s="20">
        <v>11718498</v>
      </c>
      <c r="L7" s="20">
        <v>10873580</v>
      </c>
      <c r="M7" s="20">
        <v>14077932</v>
      </c>
      <c r="N7" s="20">
        <v>36670010</v>
      </c>
      <c r="O7" s="20"/>
      <c r="P7" s="20"/>
      <c r="Q7" s="20"/>
      <c r="R7" s="20"/>
      <c r="S7" s="20"/>
      <c r="T7" s="20"/>
      <c r="U7" s="20"/>
      <c r="V7" s="20"/>
      <c r="W7" s="20">
        <v>74183578</v>
      </c>
      <c r="X7" s="20">
        <v>78621686</v>
      </c>
      <c r="Y7" s="20">
        <v>-4438108</v>
      </c>
      <c r="Z7" s="21">
        <v>-5.644890393217973</v>
      </c>
      <c r="AA7" s="22">
        <v>143852535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104021</v>
      </c>
      <c r="G8" s="20"/>
      <c r="H8" s="20"/>
      <c r="I8" s="20"/>
      <c r="J8" s="20"/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39</v>
      </c>
      <c r="X8" s="20">
        <v>37</v>
      </c>
      <c r="Y8" s="20">
        <v>2</v>
      </c>
      <c r="Z8" s="21">
        <v>5.4054054054054053</v>
      </c>
      <c r="AA8" s="22">
        <v>104021</v>
      </c>
    </row>
    <row r="9" spans="1:27" x14ac:dyDescent="0.25">
      <c r="A9" s="23" t="s">
        <v>37</v>
      </c>
      <c r="B9" s="17" t="s">
        <v>6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>
        <v>37106050</v>
      </c>
      <c r="N9" s="20">
        <v>37106050</v>
      </c>
      <c r="O9" s="20"/>
      <c r="P9" s="20"/>
      <c r="Q9" s="20"/>
      <c r="R9" s="20"/>
      <c r="S9" s="20"/>
      <c r="T9" s="20"/>
      <c r="U9" s="20"/>
      <c r="V9" s="20"/>
      <c r="W9" s="20">
        <v>83976528</v>
      </c>
      <c r="X9" s="20">
        <v>83976528</v>
      </c>
      <c r="Y9" s="20"/>
      <c r="Z9" s="21"/>
      <c r="AA9" s="22">
        <v>112489300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-21063446</v>
      </c>
      <c r="D14" s="18"/>
      <c r="E14" s="19">
        <v>-132374235</v>
      </c>
      <c r="F14" s="20">
        <v>-141739255</v>
      </c>
      <c r="G14" s="20">
        <v>-2212303</v>
      </c>
      <c r="H14" s="20">
        <v>-950287</v>
      </c>
      <c r="I14" s="20">
        <v>-1889513</v>
      </c>
      <c r="J14" s="20">
        <v>-5052103</v>
      </c>
      <c r="K14" s="20">
        <v>-3160923</v>
      </c>
      <c r="L14" s="20">
        <v>-1878861</v>
      </c>
      <c r="M14" s="20">
        <v>-1726233</v>
      </c>
      <c r="N14" s="20">
        <v>-6766017</v>
      </c>
      <c r="O14" s="20"/>
      <c r="P14" s="20"/>
      <c r="Q14" s="20"/>
      <c r="R14" s="20"/>
      <c r="S14" s="20"/>
      <c r="T14" s="20"/>
      <c r="U14" s="20"/>
      <c r="V14" s="20"/>
      <c r="W14" s="20">
        <v>-11818120</v>
      </c>
      <c r="X14" s="20">
        <v>-66540255</v>
      </c>
      <c r="Y14" s="20">
        <v>54722135</v>
      </c>
      <c r="Z14" s="21">
        <v>-82.239142305661446</v>
      </c>
      <c r="AA14" s="22">
        <v>-141739255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-345500</v>
      </c>
      <c r="F15" s="20">
        <v>-343200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-164326</v>
      </c>
      <c r="Y15" s="20">
        <v>164326</v>
      </c>
      <c r="Z15" s="21">
        <v>-100</v>
      </c>
      <c r="AA15" s="22">
        <v>-343200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208079347</v>
      </c>
      <c r="D17" s="26">
        <f>SUM(D6:D16)</f>
        <v>0</v>
      </c>
      <c r="E17" s="27">
        <f t="shared" si="0"/>
        <v>121972217</v>
      </c>
      <c r="F17" s="28">
        <f t="shared" si="0"/>
        <v>114363401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8557575</v>
      </c>
      <c r="L17" s="28">
        <f t="shared" si="0"/>
        <v>8994719</v>
      </c>
      <c r="M17" s="28">
        <f t="shared" si="0"/>
        <v>49457788</v>
      </c>
      <c r="N17" s="28">
        <f t="shared" si="0"/>
        <v>67010082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146342025</v>
      </c>
      <c r="X17" s="28">
        <f t="shared" si="0"/>
        <v>95893670</v>
      </c>
      <c r="Y17" s="28">
        <f t="shared" si="0"/>
        <v>50448355</v>
      </c>
      <c r="Z17" s="29">
        <f>+IF(X17&lt;&gt;0,+(Y17/X17)*100,0)</f>
        <v>52.608639339802096</v>
      </c>
      <c r="AA17" s="30">
        <f>SUM(AA6:AA16)</f>
        <v>114363401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-8606600</v>
      </c>
      <c r="F26" s="20">
        <v>-5501600</v>
      </c>
      <c r="G26" s="20">
        <v>-2026232</v>
      </c>
      <c r="H26" s="20"/>
      <c r="I26" s="20"/>
      <c r="J26" s="20">
        <v>-2026232</v>
      </c>
      <c r="K26" s="20"/>
      <c r="L26" s="20">
        <v>-2816608</v>
      </c>
      <c r="M26" s="20"/>
      <c r="N26" s="20">
        <v>-2816608</v>
      </c>
      <c r="O26" s="20"/>
      <c r="P26" s="20"/>
      <c r="Q26" s="20"/>
      <c r="R26" s="20"/>
      <c r="S26" s="20"/>
      <c r="T26" s="20"/>
      <c r="U26" s="20"/>
      <c r="V26" s="20"/>
      <c r="W26" s="20">
        <v>-4842840</v>
      </c>
      <c r="X26" s="20">
        <v>-2816608</v>
      </c>
      <c r="Y26" s="20">
        <v>-2026232</v>
      </c>
      <c r="Z26" s="21">
        <v>71.938729138027014</v>
      </c>
      <c r="AA26" s="22">
        <v>-5501600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-8606600</v>
      </c>
      <c r="F27" s="28">
        <f t="shared" si="1"/>
        <v>-5501600</v>
      </c>
      <c r="G27" s="28">
        <f t="shared" si="1"/>
        <v>-2026232</v>
      </c>
      <c r="H27" s="28">
        <f t="shared" si="1"/>
        <v>0</v>
      </c>
      <c r="I27" s="28">
        <f t="shared" si="1"/>
        <v>0</v>
      </c>
      <c r="J27" s="28">
        <f t="shared" si="1"/>
        <v>-2026232</v>
      </c>
      <c r="K27" s="28">
        <f t="shared" si="1"/>
        <v>0</v>
      </c>
      <c r="L27" s="28">
        <f t="shared" si="1"/>
        <v>-2816608</v>
      </c>
      <c r="M27" s="28">
        <f t="shared" si="1"/>
        <v>0</v>
      </c>
      <c r="N27" s="28">
        <f t="shared" si="1"/>
        <v>-2816608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-4842840</v>
      </c>
      <c r="X27" s="28">
        <f t="shared" si="1"/>
        <v>-2816608</v>
      </c>
      <c r="Y27" s="28">
        <f t="shared" si="1"/>
        <v>-2026232</v>
      </c>
      <c r="Z27" s="29">
        <f>+IF(X27&lt;&gt;0,+(Y27/X27)*100,0)</f>
        <v>71.938729138027014</v>
      </c>
      <c r="AA27" s="30">
        <f>SUM(AA21:AA26)</f>
        <v>-5501600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208079347</v>
      </c>
      <c r="D38" s="32">
        <f>+D17+D27+D36</f>
        <v>0</v>
      </c>
      <c r="E38" s="33">
        <f t="shared" si="3"/>
        <v>113365617</v>
      </c>
      <c r="F38" s="2">
        <f t="shared" si="3"/>
        <v>108861801</v>
      </c>
      <c r="G38" s="2">
        <f t="shared" si="3"/>
        <v>53243876</v>
      </c>
      <c r="H38" s="2">
        <f t="shared" si="3"/>
        <v>9794435</v>
      </c>
      <c r="I38" s="2">
        <f t="shared" si="3"/>
        <v>14267400</v>
      </c>
      <c r="J38" s="2">
        <f t="shared" si="3"/>
        <v>77305711</v>
      </c>
      <c r="K38" s="2">
        <f t="shared" si="3"/>
        <v>8557575</v>
      </c>
      <c r="L38" s="2">
        <f t="shared" si="3"/>
        <v>6178111</v>
      </c>
      <c r="M38" s="2">
        <f t="shared" si="3"/>
        <v>49457788</v>
      </c>
      <c r="N38" s="2">
        <f t="shared" si="3"/>
        <v>64193474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141499185</v>
      </c>
      <c r="X38" s="2">
        <f t="shared" si="3"/>
        <v>93077062</v>
      </c>
      <c r="Y38" s="2">
        <f t="shared" si="3"/>
        <v>48422123</v>
      </c>
      <c r="Z38" s="34">
        <f>+IF(X38&lt;&gt;0,+(Y38/X38)*100,0)</f>
        <v>52.023690863813478</v>
      </c>
      <c r="AA38" s="35">
        <f>+AA17+AA27+AA36</f>
        <v>108861801</v>
      </c>
    </row>
    <row r="39" spans="1:27" x14ac:dyDescent="0.25">
      <c r="A39" s="23" t="s">
        <v>60</v>
      </c>
      <c r="B39" s="17"/>
      <c r="C39" s="32">
        <v>491950293</v>
      </c>
      <c r="D39" s="32"/>
      <c r="E39" s="33">
        <v>591050955</v>
      </c>
      <c r="F39" s="2">
        <v>721093085</v>
      </c>
      <c r="G39" s="2">
        <v>721093085</v>
      </c>
      <c r="H39" s="2">
        <f>+G40+H60</f>
        <v>774336961</v>
      </c>
      <c r="I39" s="2">
        <f>+H40+I60</f>
        <v>784131396</v>
      </c>
      <c r="J39" s="2">
        <f>+G39</f>
        <v>721093085</v>
      </c>
      <c r="K39" s="2">
        <f>+I40+K60</f>
        <v>798398796</v>
      </c>
      <c r="L39" s="2">
        <f>+K40+L60</f>
        <v>806956371</v>
      </c>
      <c r="M39" s="2">
        <f>+L40+M60</f>
        <v>813134482</v>
      </c>
      <c r="N39" s="2">
        <f>+K39</f>
        <v>798398796</v>
      </c>
      <c r="O39" s="2">
        <f>+M40+O60</f>
        <v>862592270</v>
      </c>
      <c r="P39" s="2">
        <f>+O40+P60</f>
        <v>862592270</v>
      </c>
      <c r="Q39" s="2">
        <f>+P40+Q60</f>
        <v>862592270</v>
      </c>
      <c r="R39" s="2">
        <f>+O39</f>
        <v>862592270</v>
      </c>
      <c r="S39" s="2">
        <f>+Q40+S60</f>
        <v>862592270</v>
      </c>
      <c r="T39" s="2">
        <f>+S40+T60</f>
        <v>862592270</v>
      </c>
      <c r="U39" s="2">
        <f>+T40+U60</f>
        <v>862592270</v>
      </c>
      <c r="V39" s="2">
        <f>+S39</f>
        <v>862592270</v>
      </c>
      <c r="W39" s="2">
        <f>+G39</f>
        <v>721093085</v>
      </c>
      <c r="X39" s="2">
        <v>721093085</v>
      </c>
      <c r="Y39" s="2">
        <f>+W39-X39</f>
        <v>0</v>
      </c>
      <c r="Z39" s="34">
        <f>+IF(X39&lt;&gt;0,+(Y39/X39)*100,0)</f>
        <v>0</v>
      </c>
      <c r="AA39" s="35">
        <v>721093085</v>
      </c>
    </row>
    <row r="40" spans="1:27" x14ac:dyDescent="0.25">
      <c r="A40" s="41" t="s">
        <v>62</v>
      </c>
      <c r="B40" s="42" t="s">
        <v>61</v>
      </c>
      <c r="C40" s="43">
        <f>+C38+C39</f>
        <v>700029640</v>
      </c>
      <c r="D40" s="43">
        <f t="shared" ref="D40:AA40" si="4">+D38+D39</f>
        <v>0</v>
      </c>
      <c r="E40" s="44">
        <f t="shared" si="4"/>
        <v>704416572</v>
      </c>
      <c r="F40" s="45">
        <f t="shared" si="4"/>
        <v>829954886</v>
      </c>
      <c r="G40" s="45">
        <f t="shared" si="4"/>
        <v>774336961</v>
      </c>
      <c r="H40" s="45">
        <f t="shared" si="4"/>
        <v>784131396</v>
      </c>
      <c r="I40" s="45">
        <f t="shared" si="4"/>
        <v>798398796</v>
      </c>
      <c r="J40" s="45">
        <f>+I40</f>
        <v>798398796</v>
      </c>
      <c r="K40" s="45">
        <f t="shared" si="4"/>
        <v>806956371</v>
      </c>
      <c r="L40" s="45">
        <f t="shared" si="4"/>
        <v>813134482</v>
      </c>
      <c r="M40" s="45">
        <f t="shared" si="4"/>
        <v>862592270</v>
      </c>
      <c r="N40" s="45">
        <f>+M40</f>
        <v>862592270</v>
      </c>
      <c r="O40" s="45">
        <f t="shared" si="4"/>
        <v>862592270</v>
      </c>
      <c r="P40" s="45">
        <f t="shared" si="4"/>
        <v>862592270</v>
      </c>
      <c r="Q40" s="45">
        <f t="shared" si="4"/>
        <v>862592270</v>
      </c>
      <c r="R40" s="45">
        <f>+Q40</f>
        <v>862592270</v>
      </c>
      <c r="S40" s="45">
        <f t="shared" si="4"/>
        <v>862592270</v>
      </c>
      <c r="T40" s="45">
        <f t="shared" si="4"/>
        <v>862592270</v>
      </c>
      <c r="U40" s="45">
        <f t="shared" si="4"/>
        <v>862592270</v>
      </c>
      <c r="V40" s="45">
        <f>+U40</f>
        <v>862592270</v>
      </c>
      <c r="W40" s="45">
        <f>+V40</f>
        <v>862592270</v>
      </c>
      <c r="X40" s="45">
        <f t="shared" si="4"/>
        <v>814170147</v>
      </c>
      <c r="Y40" s="45">
        <f t="shared" si="4"/>
        <v>48422123</v>
      </c>
      <c r="Z40" s="46">
        <f>+IF(X40&lt;&gt;0,+(Y40/X40)*100,0)</f>
        <v>5.9474205948747461</v>
      </c>
      <c r="AA40" s="47">
        <f t="shared" si="4"/>
        <v>829954886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16182712</v>
      </c>
      <c r="G7" s="20">
        <v>1335675</v>
      </c>
      <c r="H7" s="20">
        <v>1259839</v>
      </c>
      <c r="I7" s="20">
        <v>1054129</v>
      </c>
      <c r="J7" s="20">
        <v>3649643</v>
      </c>
      <c r="K7" s="20">
        <v>1278919</v>
      </c>
      <c r="L7" s="20">
        <v>1277842</v>
      </c>
      <c r="M7" s="20">
        <v>1218650</v>
      </c>
      <c r="N7" s="20">
        <v>3775411</v>
      </c>
      <c r="O7" s="20"/>
      <c r="P7" s="20"/>
      <c r="Q7" s="20"/>
      <c r="R7" s="20"/>
      <c r="S7" s="20"/>
      <c r="T7" s="20"/>
      <c r="U7" s="20"/>
      <c r="V7" s="20"/>
      <c r="W7" s="20">
        <v>7425054</v>
      </c>
      <c r="X7" s="20">
        <v>8079308</v>
      </c>
      <c r="Y7" s="20">
        <v>-654254</v>
      </c>
      <c r="Z7" s="21">
        <v>-8.0978965030173384</v>
      </c>
      <c r="AA7" s="22">
        <v>16182712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>
        <v>1477</v>
      </c>
      <c r="L8" s="20">
        <v>3864</v>
      </c>
      <c r="M8" s="20">
        <v>6206</v>
      </c>
      <c r="N8" s="20">
        <v>11547</v>
      </c>
      <c r="O8" s="20"/>
      <c r="P8" s="20"/>
      <c r="Q8" s="20"/>
      <c r="R8" s="20"/>
      <c r="S8" s="20"/>
      <c r="T8" s="20"/>
      <c r="U8" s="20"/>
      <c r="V8" s="20"/>
      <c r="W8" s="20">
        <v>21666</v>
      </c>
      <c r="X8" s="20">
        <v>25729</v>
      </c>
      <c r="Y8" s="20">
        <v>-4063</v>
      </c>
      <c r="Z8" s="21">
        <v>-15.791519297290996</v>
      </c>
      <c r="AA8" s="22">
        <v>58046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8340265</v>
      </c>
      <c r="Y9" s="20">
        <v>-8340265</v>
      </c>
      <c r="Z9" s="21">
        <v>-100</v>
      </c>
      <c r="AA9" s="22">
        <v>16680529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1000048</v>
      </c>
      <c r="F11" s="20">
        <v>1000048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422363</v>
      </c>
      <c r="Y11" s="20">
        <v>-422363</v>
      </c>
      <c r="Z11" s="21">
        <v>-100</v>
      </c>
      <c r="AA11" s="22">
        <v>1000048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-35065256</v>
      </c>
      <c r="F14" s="20">
        <v>-34841256</v>
      </c>
      <c r="G14" s="20">
        <v>-1175013</v>
      </c>
      <c r="H14" s="20">
        <v>-973835</v>
      </c>
      <c r="I14" s="20">
        <v>-1410034</v>
      </c>
      <c r="J14" s="20">
        <v>-3558882</v>
      </c>
      <c r="K14" s="20">
        <v>-963089</v>
      </c>
      <c r="L14" s="20">
        <v>-1301208</v>
      </c>
      <c r="M14" s="20">
        <v>-993973</v>
      </c>
      <c r="N14" s="20">
        <v>-3258270</v>
      </c>
      <c r="O14" s="20"/>
      <c r="P14" s="20"/>
      <c r="Q14" s="20"/>
      <c r="R14" s="20"/>
      <c r="S14" s="20"/>
      <c r="T14" s="20"/>
      <c r="U14" s="20"/>
      <c r="V14" s="20"/>
      <c r="W14" s="20">
        <v>-6817152</v>
      </c>
      <c r="X14" s="20">
        <v>-17559200</v>
      </c>
      <c r="Y14" s="20">
        <v>10742048</v>
      </c>
      <c r="Z14" s="21">
        <v>-61.176181147204886</v>
      </c>
      <c r="AA14" s="22">
        <v>-34841256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-919921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317307</v>
      </c>
      <c r="L17" s="28">
        <f t="shared" si="0"/>
        <v>-19502</v>
      </c>
      <c r="M17" s="28">
        <f t="shared" si="0"/>
        <v>230883</v>
      </c>
      <c r="N17" s="28">
        <f t="shared" si="0"/>
        <v>528688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629568</v>
      </c>
      <c r="X17" s="28">
        <f t="shared" si="0"/>
        <v>-691535</v>
      </c>
      <c r="Y17" s="28">
        <f t="shared" si="0"/>
        <v>1321103</v>
      </c>
      <c r="Z17" s="29">
        <f>+IF(X17&lt;&gt;0,+(Y17/X17)*100,0)</f>
        <v>-191.03920987368679</v>
      </c>
      <c r="AA17" s="30">
        <f>SUM(AA6:AA16)</f>
        <v>-919921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-6246273</v>
      </c>
      <c r="D26" s="18"/>
      <c r="E26" s="19">
        <v>-600000</v>
      </c>
      <c r="F26" s="20">
        <v>-600000</v>
      </c>
      <c r="G26" s="20">
        <v>-1570595</v>
      </c>
      <c r="H26" s="20"/>
      <c r="I26" s="20"/>
      <c r="J26" s="20">
        <v>-1570595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-1570595</v>
      </c>
      <c r="X26" s="20">
        <v>-300000</v>
      </c>
      <c r="Y26" s="20">
        <v>-1270595</v>
      </c>
      <c r="Z26" s="21">
        <v>423.53166666666669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-6246273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-1570595</v>
      </c>
      <c r="H27" s="28">
        <f t="shared" si="1"/>
        <v>0</v>
      </c>
      <c r="I27" s="28">
        <f t="shared" si="1"/>
        <v>0</v>
      </c>
      <c r="J27" s="28">
        <f t="shared" si="1"/>
        <v>-1570595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-1570595</v>
      </c>
      <c r="X27" s="28">
        <f t="shared" si="1"/>
        <v>-300000</v>
      </c>
      <c r="Y27" s="28">
        <f t="shared" si="1"/>
        <v>-1270595</v>
      </c>
      <c r="Z27" s="29">
        <f>+IF(X27&lt;&gt;0,+(Y27/X27)*100,0)</f>
        <v>423.53166666666669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8897664</v>
      </c>
      <c r="D38" s="32">
        <f>+D17+D27+D36</f>
        <v>0</v>
      </c>
      <c r="E38" s="33">
        <f t="shared" si="3"/>
        <v>-1743921</v>
      </c>
      <c r="F38" s="2">
        <f t="shared" si="3"/>
        <v>-1519921</v>
      </c>
      <c r="G38" s="2">
        <f t="shared" si="3"/>
        <v>-1404776</v>
      </c>
      <c r="H38" s="2">
        <f t="shared" si="3"/>
        <v>286678</v>
      </c>
      <c r="I38" s="2">
        <f t="shared" si="3"/>
        <v>-351617</v>
      </c>
      <c r="J38" s="2">
        <f t="shared" si="3"/>
        <v>-1469715</v>
      </c>
      <c r="K38" s="2">
        <f t="shared" si="3"/>
        <v>317307</v>
      </c>
      <c r="L38" s="2">
        <f t="shared" si="3"/>
        <v>-19502</v>
      </c>
      <c r="M38" s="2">
        <f t="shared" si="3"/>
        <v>230883</v>
      </c>
      <c r="N38" s="2">
        <f t="shared" si="3"/>
        <v>528688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-941027</v>
      </c>
      <c r="X38" s="2">
        <f t="shared" si="3"/>
        <v>-991535</v>
      </c>
      <c r="Y38" s="2">
        <f t="shared" si="3"/>
        <v>50508</v>
      </c>
      <c r="Z38" s="34">
        <f>+IF(X38&lt;&gt;0,+(Y38/X38)*100,0)</f>
        <v>-5.0939200330800221</v>
      </c>
      <c r="AA38" s="35">
        <f>+AA17+AA27+AA36</f>
        <v>-1519921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-1404776</v>
      </c>
      <c r="I39" s="2">
        <f>+H40+I60</f>
        <v>-1118098</v>
      </c>
      <c r="J39" s="2">
        <f>+G39</f>
        <v>0</v>
      </c>
      <c r="K39" s="2">
        <f>+I40+K60</f>
        <v>-1469715</v>
      </c>
      <c r="L39" s="2">
        <f>+K40+L60</f>
        <v>-1152408</v>
      </c>
      <c r="M39" s="2">
        <f>+L40+M60</f>
        <v>-1171910</v>
      </c>
      <c r="N39" s="2">
        <f>+K39</f>
        <v>-1469715</v>
      </c>
      <c r="O39" s="2">
        <f>+M40+O60</f>
        <v>-941027</v>
      </c>
      <c r="P39" s="2">
        <f>+O40+P60</f>
        <v>-941027</v>
      </c>
      <c r="Q39" s="2">
        <f>+P40+Q60</f>
        <v>-941027</v>
      </c>
      <c r="R39" s="2">
        <f>+O39</f>
        <v>-941027</v>
      </c>
      <c r="S39" s="2">
        <f>+Q40+S60</f>
        <v>-941027</v>
      </c>
      <c r="T39" s="2">
        <f>+S40+T60</f>
        <v>-941027</v>
      </c>
      <c r="U39" s="2">
        <f>+T40+U60</f>
        <v>-941027</v>
      </c>
      <c r="V39" s="2">
        <f>+S39</f>
        <v>-941027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8897664</v>
      </c>
      <c r="D40" s="43">
        <f t="shared" ref="D40:AA40" si="4">+D38+D39</f>
        <v>0</v>
      </c>
      <c r="E40" s="44">
        <f t="shared" si="4"/>
        <v>-1743921</v>
      </c>
      <c r="F40" s="45">
        <f t="shared" si="4"/>
        <v>-1519921</v>
      </c>
      <c r="G40" s="45">
        <f t="shared" si="4"/>
        <v>-1404776</v>
      </c>
      <c r="H40" s="45">
        <f t="shared" si="4"/>
        <v>-1118098</v>
      </c>
      <c r="I40" s="45">
        <f t="shared" si="4"/>
        <v>-1469715</v>
      </c>
      <c r="J40" s="45">
        <f>+I40</f>
        <v>-1469715</v>
      </c>
      <c r="K40" s="45">
        <f t="shared" si="4"/>
        <v>-1152408</v>
      </c>
      <c r="L40" s="45">
        <f t="shared" si="4"/>
        <v>-1171910</v>
      </c>
      <c r="M40" s="45">
        <f t="shared" si="4"/>
        <v>-941027</v>
      </c>
      <c r="N40" s="45">
        <f>+M40</f>
        <v>-941027</v>
      </c>
      <c r="O40" s="45">
        <f t="shared" si="4"/>
        <v>-941027</v>
      </c>
      <c r="P40" s="45">
        <f t="shared" si="4"/>
        <v>-941027</v>
      </c>
      <c r="Q40" s="45">
        <f t="shared" si="4"/>
        <v>-941027</v>
      </c>
      <c r="R40" s="45">
        <f>+Q40</f>
        <v>-941027</v>
      </c>
      <c r="S40" s="45">
        <f t="shared" si="4"/>
        <v>-941027</v>
      </c>
      <c r="T40" s="45">
        <f t="shared" si="4"/>
        <v>-941027</v>
      </c>
      <c r="U40" s="45">
        <f t="shared" si="4"/>
        <v>-941027</v>
      </c>
      <c r="V40" s="45">
        <f>+U40</f>
        <v>-941027</v>
      </c>
      <c r="W40" s="45">
        <f>+V40</f>
        <v>-941027</v>
      </c>
      <c r="X40" s="45">
        <f t="shared" si="4"/>
        <v>-991535</v>
      </c>
      <c r="Y40" s="45">
        <f t="shared" si="4"/>
        <v>50508</v>
      </c>
      <c r="Z40" s="46">
        <f>+IF(X40&lt;&gt;0,+(Y40/X40)*100,0)</f>
        <v>-5.0939200330800221</v>
      </c>
      <c r="AA40" s="47">
        <f t="shared" si="4"/>
        <v>-1519921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67182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>
        <v>148372</v>
      </c>
      <c r="L7" s="20">
        <v>100258</v>
      </c>
      <c r="M7" s="20">
        <v>144164</v>
      </c>
      <c r="N7" s="20">
        <v>392794</v>
      </c>
      <c r="O7" s="20"/>
      <c r="P7" s="20"/>
      <c r="Q7" s="20"/>
      <c r="R7" s="20"/>
      <c r="S7" s="20"/>
      <c r="T7" s="20"/>
      <c r="U7" s="20"/>
      <c r="V7" s="20"/>
      <c r="W7" s="20">
        <v>676851</v>
      </c>
      <c r="X7" s="20">
        <v>1223664</v>
      </c>
      <c r="Y7" s="20">
        <v>-546813</v>
      </c>
      <c r="Z7" s="21">
        <v>-44.686531596908956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27024</v>
      </c>
      <c r="Y9" s="20">
        <v>-27024</v>
      </c>
      <c r="Z9" s="21">
        <v>-100</v>
      </c>
      <c r="AA9" s="22">
        <v>54053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-1380294</v>
      </c>
      <c r="Y14" s="20">
        <v>1380294</v>
      </c>
      <c r="Z14" s="21">
        <v>-100</v>
      </c>
      <c r="AA14" s="22">
        <v>-2760576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67182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148372</v>
      </c>
      <c r="L17" s="28">
        <f t="shared" si="0"/>
        <v>100258</v>
      </c>
      <c r="M17" s="28">
        <f t="shared" si="0"/>
        <v>144164</v>
      </c>
      <c r="N17" s="28">
        <f t="shared" si="0"/>
        <v>392794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676851</v>
      </c>
      <c r="X17" s="28">
        <f t="shared" si="0"/>
        <v>-129606</v>
      </c>
      <c r="Y17" s="28">
        <f t="shared" si="0"/>
        <v>806457</v>
      </c>
      <c r="Z17" s="29">
        <f>+IF(X17&lt;&gt;0,+(Y17/X17)*100,0)</f>
        <v>-622.23739641683255</v>
      </c>
      <c r="AA17" s="30">
        <f>SUM(AA6:AA16)</f>
        <v>-259195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-12210764</v>
      </c>
      <c r="F26" s="20">
        <v>-12210764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-6105378</v>
      </c>
      <c r="Y26" s="20">
        <v>6105378</v>
      </c>
      <c r="Z26" s="21">
        <v>-100</v>
      </c>
      <c r="AA26" s="22">
        <v>-12210764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-12210764</v>
      </c>
      <c r="F27" s="28">
        <f t="shared" si="1"/>
        <v>-12210764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-6105378</v>
      </c>
      <c r="Y27" s="28">
        <f t="shared" si="1"/>
        <v>6105378</v>
      </c>
      <c r="Z27" s="29">
        <f>+IF(X27&lt;&gt;0,+(Y27/X27)*100,0)</f>
        <v>-100</v>
      </c>
      <c r="AA27" s="30">
        <f>SUM(AA21:AA26)</f>
        <v>-12210764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67182</v>
      </c>
      <c r="D38" s="32">
        <f>+D17+D27+D36</f>
        <v>0</v>
      </c>
      <c r="E38" s="33">
        <f t="shared" si="3"/>
        <v>-12469959</v>
      </c>
      <c r="F38" s="2">
        <f t="shared" si="3"/>
        <v>-12469959</v>
      </c>
      <c r="G38" s="2">
        <f t="shared" si="3"/>
        <v>0</v>
      </c>
      <c r="H38" s="2">
        <f t="shared" si="3"/>
        <v>153887</v>
      </c>
      <c r="I38" s="2">
        <f t="shared" si="3"/>
        <v>130170</v>
      </c>
      <c r="J38" s="2">
        <f t="shared" si="3"/>
        <v>284057</v>
      </c>
      <c r="K38" s="2">
        <f t="shared" si="3"/>
        <v>148372</v>
      </c>
      <c r="L38" s="2">
        <f t="shared" si="3"/>
        <v>100258</v>
      </c>
      <c r="M38" s="2">
        <f t="shared" si="3"/>
        <v>144164</v>
      </c>
      <c r="N38" s="2">
        <f t="shared" si="3"/>
        <v>392794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676851</v>
      </c>
      <c r="X38" s="2">
        <f t="shared" si="3"/>
        <v>-6234984</v>
      </c>
      <c r="Y38" s="2">
        <f t="shared" si="3"/>
        <v>6911835</v>
      </c>
      <c r="Z38" s="34">
        <f>+IF(X38&lt;&gt;0,+(Y38/X38)*100,0)</f>
        <v>-110.85569746450031</v>
      </c>
      <c r="AA38" s="35">
        <f>+AA17+AA27+AA36</f>
        <v>-12469959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153887</v>
      </c>
      <c r="J39" s="2">
        <f>+G39</f>
        <v>0</v>
      </c>
      <c r="K39" s="2">
        <f>+I40+K60</f>
        <v>284057</v>
      </c>
      <c r="L39" s="2">
        <f>+K40+L60</f>
        <v>432429</v>
      </c>
      <c r="M39" s="2">
        <f>+L40+M60</f>
        <v>532687</v>
      </c>
      <c r="N39" s="2">
        <f>+K39</f>
        <v>284057</v>
      </c>
      <c r="O39" s="2">
        <f>+M40+O60</f>
        <v>676851</v>
      </c>
      <c r="P39" s="2">
        <f>+O40+P60</f>
        <v>676851</v>
      </c>
      <c r="Q39" s="2">
        <f>+P40+Q60</f>
        <v>676851</v>
      </c>
      <c r="R39" s="2">
        <f>+O39</f>
        <v>676851</v>
      </c>
      <c r="S39" s="2">
        <f>+Q40+S60</f>
        <v>676851</v>
      </c>
      <c r="T39" s="2">
        <f>+S40+T60</f>
        <v>676851</v>
      </c>
      <c r="U39" s="2">
        <f>+T40+U60</f>
        <v>676851</v>
      </c>
      <c r="V39" s="2">
        <f>+S39</f>
        <v>676851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67182</v>
      </c>
      <c r="D40" s="43">
        <f t="shared" ref="D40:AA40" si="4">+D38+D39</f>
        <v>0</v>
      </c>
      <c r="E40" s="44">
        <f t="shared" si="4"/>
        <v>-12469959</v>
      </c>
      <c r="F40" s="45">
        <f t="shared" si="4"/>
        <v>-12469959</v>
      </c>
      <c r="G40" s="45">
        <f t="shared" si="4"/>
        <v>0</v>
      </c>
      <c r="H40" s="45">
        <f t="shared" si="4"/>
        <v>153887</v>
      </c>
      <c r="I40" s="45">
        <f t="shared" si="4"/>
        <v>284057</v>
      </c>
      <c r="J40" s="45">
        <f>+I40</f>
        <v>284057</v>
      </c>
      <c r="K40" s="45">
        <f t="shared" si="4"/>
        <v>432429</v>
      </c>
      <c r="L40" s="45">
        <f t="shared" si="4"/>
        <v>532687</v>
      </c>
      <c r="M40" s="45">
        <f t="shared" si="4"/>
        <v>676851</v>
      </c>
      <c r="N40" s="45">
        <f>+M40</f>
        <v>676851</v>
      </c>
      <c r="O40" s="45">
        <f t="shared" si="4"/>
        <v>676851</v>
      </c>
      <c r="P40" s="45">
        <f t="shared" si="4"/>
        <v>676851</v>
      </c>
      <c r="Q40" s="45">
        <f t="shared" si="4"/>
        <v>676851</v>
      </c>
      <c r="R40" s="45">
        <f>+Q40</f>
        <v>676851</v>
      </c>
      <c r="S40" s="45">
        <f t="shared" si="4"/>
        <v>676851</v>
      </c>
      <c r="T40" s="45">
        <f t="shared" si="4"/>
        <v>676851</v>
      </c>
      <c r="U40" s="45">
        <f t="shared" si="4"/>
        <v>676851</v>
      </c>
      <c r="V40" s="45">
        <f>+U40</f>
        <v>676851</v>
      </c>
      <c r="W40" s="45">
        <f>+V40</f>
        <v>676851</v>
      </c>
      <c r="X40" s="45">
        <f t="shared" si="4"/>
        <v>-6234984</v>
      </c>
      <c r="Y40" s="45">
        <f t="shared" si="4"/>
        <v>6911835</v>
      </c>
      <c r="Z40" s="46">
        <f>+IF(X40&lt;&gt;0,+(Y40/X40)*100,0)</f>
        <v>-110.85569746450031</v>
      </c>
      <c r="AA40" s="47">
        <f t="shared" si="4"/>
        <v>-12469959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1634477</v>
      </c>
      <c r="G7" s="20">
        <v>-2652743</v>
      </c>
      <c r="H7" s="20">
        <v>2900943</v>
      </c>
      <c r="I7" s="20">
        <v>75136</v>
      </c>
      <c r="J7" s="20">
        <v>323336</v>
      </c>
      <c r="K7" s="20">
        <v>128828</v>
      </c>
      <c r="L7" s="20">
        <v>92421</v>
      </c>
      <c r="M7" s="20">
        <v>113684</v>
      </c>
      <c r="N7" s="20">
        <v>334933</v>
      </c>
      <c r="O7" s="20"/>
      <c r="P7" s="20"/>
      <c r="Q7" s="20"/>
      <c r="R7" s="20"/>
      <c r="S7" s="20"/>
      <c r="T7" s="20"/>
      <c r="U7" s="20"/>
      <c r="V7" s="20"/>
      <c r="W7" s="20">
        <v>658269</v>
      </c>
      <c r="X7" s="20">
        <v>817236</v>
      </c>
      <c r="Y7" s="20">
        <v>-158967</v>
      </c>
      <c r="Z7" s="21">
        <v>-19.451786264922248</v>
      </c>
      <c r="AA7" s="22">
        <v>1634477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-11642996</v>
      </c>
      <c r="F14" s="20">
        <v>-11642996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-5821500</v>
      </c>
      <c r="Y14" s="20">
        <v>5821500</v>
      </c>
      <c r="Z14" s="21">
        <v>-100</v>
      </c>
      <c r="AA14" s="22">
        <v>-11642996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-10008519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128828</v>
      </c>
      <c r="L17" s="28">
        <f t="shared" si="0"/>
        <v>92421</v>
      </c>
      <c r="M17" s="28">
        <f t="shared" si="0"/>
        <v>113684</v>
      </c>
      <c r="N17" s="28">
        <f t="shared" si="0"/>
        <v>334933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658269</v>
      </c>
      <c r="X17" s="28">
        <f t="shared" si="0"/>
        <v>-5004264</v>
      </c>
      <c r="Y17" s="28">
        <f t="shared" si="0"/>
        <v>5662533</v>
      </c>
      <c r="Z17" s="29">
        <f>+IF(X17&lt;&gt;0,+(Y17/X17)*100,0)</f>
        <v>-113.15416213053508</v>
      </c>
      <c r="AA17" s="30">
        <f>SUM(AA6:AA16)</f>
        <v>-10008519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-460000</v>
      </c>
      <c r="F26" s="20">
        <v>-460000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-229998</v>
      </c>
      <c r="Y26" s="20">
        <v>229998</v>
      </c>
      <c r="Z26" s="21">
        <v>-100</v>
      </c>
      <c r="AA26" s="22">
        <v>-460000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-460000</v>
      </c>
      <c r="F27" s="28">
        <f t="shared" si="1"/>
        <v>-460000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-229998</v>
      </c>
      <c r="Y27" s="28">
        <f t="shared" si="1"/>
        <v>229998</v>
      </c>
      <c r="Z27" s="29">
        <f>+IF(X27&lt;&gt;0,+(Y27/X27)*100,0)</f>
        <v>-100</v>
      </c>
      <c r="AA27" s="30">
        <f>SUM(AA21:AA26)</f>
        <v>-460000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2722660</v>
      </c>
      <c r="D38" s="32">
        <f>+D17+D27+D36</f>
        <v>0</v>
      </c>
      <c r="E38" s="33">
        <f t="shared" si="3"/>
        <v>-10468519</v>
      </c>
      <c r="F38" s="2">
        <f t="shared" si="3"/>
        <v>-10468519</v>
      </c>
      <c r="G38" s="2">
        <f t="shared" si="3"/>
        <v>-2652743</v>
      </c>
      <c r="H38" s="2">
        <f t="shared" si="3"/>
        <v>2900943</v>
      </c>
      <c r="I38" s="2">
        <f t="shared" si="3"/>
        <v>75136</v>
      </c>
      <c r="J38" s="2">
        <f t="shared" si="3"/>
        <v>323336</v>
      </c>
      <c r="K38" s="2">
        <f t="shared" si="3"/>
        <v>128828</v>
      </c>
      <c r="L38" s="2">
        <f t="shared" si="3"/>
        <v>92421</v>
      </c>
      <c r="M38" s="2">
        <f t="shared" si="3"/>
        <v>113684</v>
      </c>
      <c r="N38" s="2">
        <f t="shared" si="3"/>
        <v>334933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658269</v>
      </c>
      <c r="X38" s="2">
        <f t="shared" si="3"/>
        <v>-5234262</v>
      </c>
      <c r="Y38" s="2">
        <f t="shared" si="3"/>
        <v>5892531</v>
      </c>
      <c r="Z38" s="34">
        <f>+IF(X38&lt;&gt;0,+(Y38/X38)*100,0)</f>
        <v>-112.57615686795961</v>
      </c>
      <c r="AA38" s="35">
        <f>+AA17+AA27+AA36</f>
        <v>-10468519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-2652743</v>
      </c>
      <c r="I39" s="2">
        <f>+H40+I60</f>
        <v>248200</v>
      </c>
      <c r="J39" s="2">
        <f>+G39</f>
        <v>0</v>
      </c>
      <c r="K39" s="2">
        <f>+I40+K60</f>
        <v>323336</v>
      </c>
      <c r="L39" s="2">
        <f>+K40+L60</f>
        <v>452164</v>
      </c>
      <c r="M39" s="2">
        <f>+L40+M60</f>
        <v>544585</v>
      </c>
      <c r="N39" s="2">
        <f>+K39</f>
        <v>323336</v>
      </c>
      <c r="O39" s="2">
        <f>+M40+O60</f>
        <v>658269</v>
      </c>
      <c r="P39" s="2">
        <f>+O40+P60</f>
        <v>658269</v>
      </c>
      <c r="Q39" s="2">
        <f>+P40+Q60</f>
        <v>658269</v>
      </c>
      <c r="R39" s="2">
        <f>+O39</f>
        <v>658269</v>
      </c>
      <c r="S39" s="2">
        <f>+Q40+S60</f>
        <v>658269</v>
      </c>
      <c r="T39" s="2">
        <f>+S40+T60</f>
        <v>658269</v>
      </c>
      <c r="U39" s="2">
        <f>+T40+U60</f>
        <v>658269</v>
      </c>
      <c r="V39" s="2">
        <f>+S39</f>
        <v>658269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2722660</v>
      </c>
      <c r="D40" s="43">
        <f t="shared" ref="D40:AA40" si="4">+D38+D39</f>
        <v>0</v>
      </c>
      <c r="E40" s="44">
        <f t="shared" si="4"/>
        <v>-10468519</v>
      </c>
      <c r="F40" s="45">
        <f t="shared" si="4"/>
        <v>-10468519</v>
      </c>
      <c r="G40" s="45">
        <f t="shared" si="4"/>
        <v>-2652743</v>
      </c>
      <c r="H40" s="45">
        <f t="shared" si="4"/>
        <v>248200</v>
      </c>
      <c r="I40" s="45">
        <f t="shared" si="4"/>
        <v>323336</v>
      </c>
      <c r="J40" s="45">
        <f>+I40</f>
        <v>323336</v>
      </c>
      <c r="K40" s="45">
        <f t="shared" si="4"/>
        <v>452164</v>
      </c>
      <c r="L40" s="45">
        <f t="shared" si="4"/>
        <v>544585</v>
      </c>
      <c r="M40" s="45">
        <f t="shared" si="4"/>
        <v>658269</v>
      </c>
      <c r="N40" s="45">
        <f>+M40</f>
        <v>658269</v>
      </c>
      <c r="O40" s="45">
        <f t="shared" si="4"/>
        <v>658269</v>
      </c>
      <c r="P40" s="45">
        <f t="shared" si="4"/>
        <v>658269</v>
      </c>
      <c r="Q40" s="45">
        <f t="shared" si="4"/>
        <v>658269</v>
      </c>
      <c r="R40" s="45">
        <f>+Q40</f>
        <v>658269</v>
      </c>
      <c r="S40" s="45">
        <f t="shared" si="4"/>
        <v>658269</v>
      </c>
      <c r="T40" s="45">
        <f t="shared" si="4"/>
        <v>658269</v>
      </c>
      <c r="U40" s="45">
        <f t="shared" si="4"/>
        <v>658269</v>
      </c>
      <c r="V40" s="45">
        <f>+U40</f>
        <v>658269</v>
      </c>
      <c r="W40" s="45">
        <f>+V40</f>
        <v>658269</v>
      </c>
      <c r="X40" s="45">
        <f t="shared" si="4"/>
        <v>-5234262</v>
      </c>
      <c r="Y40" s="45">
        <f t="shared" si="4"/>
        <v>5892531</v>
      </c>
      <c r="Z40" s="46">
        <f>+IF(X40&lt;&gt;0,+(Y40/X40)*100,0)</f>
        <v>-112.57615686795961</v>
      </c>
      <c r="AA40" s="47">
        <f t="shared" si="4"/>
        <v>-10468519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550585</v>
      </c>
      <c r="D7" s="18"/>
      <c r="E7" s="19">
        <v>15057463</v>
      </c>
      <c r="F7" s="20">
        <v>15057463</v>
      </c>
      <c r="G7" s="20">
        <v>390177</v>
      </c>
      <c r="H7" s="20">
        <v>494262</v>
      </c>
      <c r="I7" s="20">
        <v>601253</v>
      </c>
      <c r="J7" s="20">
        <v>1485692</v>
      </c>
      <c r="K7" s="20">
        <v>455829</v>
      </c>
      <c r="L7" s="20">
        <v>289726</v>
      </c>
      <c r="M7" s="20">
        <v>470701</v>
      </c>
      <c r="N7" s="20">
        <v>1216256</v>
      </c>
      <c r="O7" s="20"/>
      <c r="P7" s="20"/>
      <c r="Q7" s="20"/>
      <c r="R7" s="20"/>
      <c r="S7" s="20"/>
      <c r="T7" s="20"/>
      <c r="U7" s="20"/>
      <c r="V7" s="20"/>
      <c r="W7" s="20">
        <v>2701948</v>
      </c>
      <c r="X7" s="20">
        <v>7528728</v>
      </c>
      <c r="Y7" s="20">
        <v>-4826780</v>
      </c>
      <c r="Z7" s="21">
        <v>-64.111494000048879</v>
      </c>
      <c r="AA7" s="22">
        <v>15057463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-15678394</v>
      </c>
      <c r="F14" s="20">
        <v>-15678394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-7839192</v>
      </c>
      <c r="Y14" s="20">
        <v>7839192</v>
      </c>
      <c r="Z14" s="21">
        <v>-100</v>
      </c>
      <c r="AA14" s="22">
        <v>-15678394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550585</v>
      </c>
      <c r="D17" s="26">
        <f>SUM(D6:D16)</f>
        <v>0</v>
      </c>
      <c r="E17" s="27">
        <f t="shared" si="0"/>
        <v>-620931</v>
      </c>
      <c r="F17" s="28">
        <f t="shared" si="0"/>
        <v>-620931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455829</v>
      </c>
      <c r="L17" s="28">
        <f t="shared" si="0"/>
        <v>289726</v>
      </c>
      <c r="M17" s="28">
        <f t="shared" si="0"/>
        <v>470701</v>
      </c>
      <c r="N17" s="28">
        <f t="shared" si="0"/>
        <v>1216256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2701948</v>
      </c>
      <c r="X17" s="28">
        <f t="shared" si="0"/>
        <v>-310464</v>
      </c>
      <c r="Y17" s="28">
        <f t="shared" si="0"/>
        <v>3012412</v>
      </c>
      <c r="Z17" s="29">
        <f>+IF(X17&lt;&gt;0,+(Y17/X17)*100,0)</f>
        <v>-970.29349618635342</v>
      </c>
      <c r="AA17" s="30">
        <f>SUM(AA6:AA16)</f>
        <v>-620931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-1869568</v>
      </c>
      <c r="F26" s="20">
        <v>-1869568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-934782</v>
      </c>
      <c r="Y26" s="20">
        <v>934782</v>
      </c>
      <c r="Z26" s="21">
        <v>-100</v>
      </c>
      <c r="AA26" s="22">
        <v>-1869568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-1869568</v>
      </c>
      <c r="F27" s="28">
        <f t="shared" si="1"/>
        <v>-1869568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-934782</v>
      </c>
      <c r="Y27" s="28">
        <f t="shared" si="1"/>
        <v>934782</v>
      </c>
      <c r="Z27" s="29">
        <f>+IF(X27&lt;&gt;0,+(Y27/X27)*100,0)</f>
        <v>-100</v>
      </c>
      <c r="AA27" s="30">
        <f>SUM(AA21:AA26)</f>
        <v>-1869568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550585</v>
      </c>
      <c r="D38" s="32">
        <f>+D17+D27+D36</f>
        <v>0</v>
      </c>
      <c r="E38" s="33">
        <f t="shared" si="3"/>
        <v>-2490499</v>
      </c>
      <c r="F38" s="2">
        <f t="shared" si="3"/>
        <v>-2490499</v>
      </c>
      <c r="G38" s="2">
        <f t="shared" si="3"/>
        <v>390177</v>
      </c>
      <c r="H38" s="2">
        <f t="shared" si="3"/>
        <v>494262</v>
      </c>
      <c r="I38" s="2">
        <f t="shared" si="3"/>
        <v>601253</v>
      </c>
      <c r="J38" s="2">
        <f t="shared" si="3"/>
        <v>1485692</v>
      </c>
      <c r="K38" s="2">
        <f t="shared" si="3"/>
        <v>455829</v>
      </c>
      <c r="L38" s="2">
        <f t="shared" si="3"/>
        <v>289726</v>
      </c>
      <c r="M38" s="2">
        <f t="shared" si="3"/>
        <v>470701</v>
      </c>
      <c r="N38" s="2">
        <f t="shared" si="3"/>
        <v>1216256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2701948</v>
      </c>
      <c r="X38" s="2">
        <f t="shared" si="3"/>
        <v>-1245246</v>
      </c>
      <c r="Y38" s="2">
        <f t="shared" si="3"/>
        <v>3947194</v>
      </c>
      <c r="Z38" s="34">
        <f>+IF(X38&lt;&gt;0,+(Y38/X38)*100,0)</f>
        <v>-316.98106237643003</v>
      </c>
      <c r="AA38" s="35">
        <f>+AA17+AA27+AA36</f>
        <v>-2490499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390177</v>
      </c>
      <c r="I39" s="2">
        <f>+H40+I60</f>
        <v>884439</v>
      </c>
      <c r="J39" s="2">
        <f>+G39</f>
        <v>0</v>
      </c>
      <c r="K39" s="2">
        <f>+I40+K60</f>
        <v>1485692</v>
      </c>
      <c r="L39" s="2">
        <f>+K40+L60</f>
        <v>1941521</v>
      </c>
      <c r="M39" s="2">
        <f>+L40+M60</f>
        <v>2231247</v>
      </c>
      <c r="N39" s="2">
        <f>+K39</f>
        <v>1485692</v>
      </c>
      <c r="O39" s="2">
        <f>+M40+O60</f>
        <v>2701948</v>
      </c>
      <c r="P39" s="2">
        <f>+O40+P60</f>
        <v>2701948</v>
      </c>
      <c r="Q39" s="2">
        <f>+P40+Q60</f>
        <v>2701948</v>
      </c>
      <c r="R39" s="2">
        <f>+O39</f>
        <v>2701948</v>
      </c>
      <c r="S39" s="2">
        <f>+Q40+S60</f>
        <v>2701948</v>
      </c>
      <c r="T39" s="2">
        <f>+S40+T60</f>
        <v>2701948</v>
      </c>
      <c r="U39" s="2">
        <f>+T40+U60</f>
        <v>2701948</v>
      </c>
      <c r="V39" s="2">
        <f>+S39</f>
        <v>2701948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550585</v>
      </c>
      <c r="D40" s="43">
        <f t="shared" ref="D40:AA40" si="4">+D38+D39</f>
        <v>0</v>
      </c>
      <c r="E40" s="44">
        <f t="shared" si="4"/>
        <v>-2490499</v>
      </c>
      <c r="F40" s="45">
        <f t="shared" si="4"/>
        <v>-2490499</v>
      </c>
      <c r="G40" s="45">
        <f t="shared" si="4"/>
        <v>390177</v>
      </c>
      <c r="H40" s="45">
        <f t="shared" si="4"/>
        <v>884439</v>
      </c>
      <c r="I40" s="45">
        <f t="shared" si="4"/>
        <v>1485692</v>
      </c>
      <c r="J40" s="45">
        <f>+I40</f>
        <v>1485692</v>
      </c>
      <c r="K40" s="45">
        <f t="shared" si="4"/>
        <v>1941521</v>
      </c>
      <c r="L40" s="45">
        <f t="shared" si="4"/>
        <v>2231247</v>
      </c>
      <c r="M40" s="45">
        <f t="shared" si="4"/>
        <v>2701948</v>
      </c>
      <c r="N40" s="45">
        <f>+M40</f>
        <v>2701948</v>
      </c>
      <c r="O40" s="45">
        <f t="shared" si="4"/>
        <v>2701948</v>
      </c>
      <c r="P40" s="45">
        <f t="shared" si="4"/>
        <v>2701948</v>
      </c>
      <c r="Q40" s="45">
        <f t="shared" si="4"/>
        <v>2701948</v>
      </c>
      <c r="R40" s="45">
        <f>+Q40</f>
        <v>2701948</v>
      </c>
      <c r="S40" s="45">
        <f t="shared" si="4"/>
        <v>2701948</v>
      </c>
      <c r="T40" s="45">
        <f t="shared" si="4"/>
        <v>2701948</v>
      </c>
      <c r="U40" s="45">
        <f t="shared" si="4"/>
        <v>2701948</v>
      </c>
      <c r="V40" s="45">
        <f>+U40</f>
        <v>2701948</v>
      </c>
      <c r="W40" s="45">
        <f>+V40</f>
        <v>2701948</v>
      </c>
      <c r="X40" s="45">
        <f t="shared" si="4"/>
        <v>-1245246</v>
      </c>
      <c r="Y40" s="45">
        <f t="shared" si="4"/>
        <v>3947194</v>
      </c>
      <c r="Z40" s="46">
        <f>+IF(X40&lt;&gt;0,+(Y40/X40)*100,0)</f>
        <v>-316.98106237643003</v>
      </c>
      <c r="AA40" s="47">
        <f t="shared" si="4"/>
        <v>-2490499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119483110</v>
      </c>
      <c r="G7" s="20">
        <v>10236792</v>
      </c>
      <c r="H7" s="20">
        <v>10403622</v>
      </c>
      <c r="I7" s="20">
        <v>11160119</v>
      </c>
      <c r="J7" s="20">
        <v>31800533</v>
      </c>
      <c r="K7" s="20">
        <v>11833051</v>
      </c>
      <c r="L7" s="20">
        <v>11885766</v>
      </c>
      <c r="M7" s="20">
        <v>11732287</v>
      </c>
      <c r="N7" s="20">
        <v>35451104</v>
      </c>
      <c r="O7" s="20"/>
      <c r="P7" s="20"/>
      <c r="Q7" s="20"/>
      <c r="R7" s="20"/>
      <c r="S7" s="20"/>
      <c r="T7" s="20"/>
      <c r="U7" s="20"/>
      <c r="V7" s="20"/>
      <c r="W7" s="20">
        <v>67251637</v>
      </c>
      <c r="X7" s="20">
        <v>59741556</v>
      </c>
      <c r="Y7" s="20">
        <v>7510081</v>
      </c>
      <c r="Z7" s="21">
        <v>12.57094977573065</v>
      </c>
      <c r="AA7" s="22">
        <v>119483110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5595251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2876376</v>
      </c>
      <c r="Y8" s="20">
        <v>-2876376</v>
      </c>
      <c r="Z8" s="21">
        <v>-100</v>
      </c>
      <c r="AA8" s="22">
        <v>5595251</v>
      </c>
    </row>
    <row r="9" spans="1:27" x14ac:dyDescent="0.25">
      <c r="A9" s="23" t="s">
        <v>37</v>
      </c>
      <c r="B9" s="17" t="s">
        <v>6</v>
      </c>
      <c r="C9" s="18">
        <v>40846548</v>
      </c>
      <c r="D9" s="18"/>
      <c r="E9" s="19">
        <v>69409392</v>
      </c>
      <c r="F9" s="20">
        <v>69409392</v>
      </c>
      <c r="G9" s="20">
        <v>17456145</v>
      </c>
      <c r="H9" s="20"/>
      <c r="I9" s="20"/>
      <c r="J9" s="20">
        <v>17456145</v>
      </c>
      <c r="K9" s="20"/>
      <c r="L9" s="20"/>
      <c r="M9" s="20">
        <v>12184955</v>
      </c>
      <c r="N9" s="20">
        <v>12184955</v>
      </c>
      <c r="O9" s="20"/>
      <c r="P9" s="20"/>
      <c r="Q9" s="20"/>
      <c r="R9" s="20"/>
      <c r="S9" s="20"/>
      <c r="T9" s="20"/>
      <c r="U9" s="20"/>
      <c r="V9" s="20"/>
      <c r="W9" s="20">
        <v>29641100</v>
      </c>
      <c r="X9" s="20">
        <v>34704696</v>
      </c>
      <c r="Y9" s="20">
        <v>-5063596</v>
      </c>
      <c r="Z9" s="21">
        <v>-14.590521121406741</v>
      </c>
      <c r="AA9" s="22">
        <v>69409392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250000</v>
      </c>
      <c r="F10" s="20">
        <v>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124998</v>
      </c>
      <c r="Y10" s="20">
        <v>-124998</v>
      </c>
      <c r="Z10" s="21">
        <v>-100</v>
      </c>
      <c r="AA10" s="22">
        <v>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-161999003</v>
      </c>
      <c r="D14" s="18"/>
      <c r="E14" s="19">
        <v>-223655296</v>
      </c>
      <c r="F14" s="20">
        <v>-223655296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>
        <v>-15002530</v>
      </c>
      <c r="L14" s="20">
        <v>-15093505</v>
      </c>
      <c r="M14" s="20">
        <v>-15097054</v>
      </c>
      <c r="N14" s="20">
        <v>-45193089</v>
      </c>
      <c r="O14" s="20"/>
      <c r="P14" s="20"/>
      <c r="Q14" s="20"/>
      <c r="R14" s="20"/>
      <c r="S14" s="20"/>
      <c r="T14" s="20"/>
      <c r="U14" s="20"/>
      <c r="V14" s="20"/>
      <c r="W14" s="20">
        <v>-74488871</v>
      </c>
      <c r="X14" s="20">
        <v>-111827652</v>
      </c>
      <c r="Y14" s="20">
        <v>37338781</v>
      </c>
      <c r="Z14" s="21">
        <v>-33.389577919421932</v>
      </c>
      <c r="AA14" s="22">
        <v>-223655296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-28917543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-3169479</v>
      </c>
      <c r="L17" s="28">
        <f t="shared" si="0"/>
        <v>-3207739</v>
      </c>
      <c r="M17" s="28">
        <f t="shared" si="0"/>
        <v>8820188</v>
      </c>
      <c r="N17" s="28">
        <f t="shared" si="0"/>
        <v>2442970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22403866</v>
      </c>
      <c r="X17" s="28">
        <f t="shared" si="0"/>
        <v>-14380026</v>
      </c>
      <c r="Y17" s="28">
        <f t="shared" si="0"/>
        <v>36783892</v>
      </c>
      <c r="Z17" s="29">
        <f>+IF(X17&lt;&gt;0,+(Y17/X17)*100,0)</f>
        <v>-255.79850829198782</v>
      </c>
      <c r="AA17" s="30">
        <f>SUM(AA6:AA16)</f>
        <v>-28917543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-1020481</v>
      </c>
      <c r="D26" s="18"/>
      <c r="E26" s="19">
        <v>-1207500</v>
      </c>
      <c r="F26" s="20">
        <v>-1207500</v>
      </c>
      <c r="G26" s="20"/>
      <c r="H26" s="20">
        <v>-58760</v>
      </c>
      <c r="I26" s="20"/>
      <c r="J26" s="20">
        <v>-58760</v>
      </c>
      <c r="K26" s="20"/>
      <c r="L26" s="20">
        <v>-12000</v>
      </c>
      <c r="M26" s="20">
        <v>-118200</v>
      </c>
      <c r="N26" s="20">
        <v>-130200</v>
      </c>
      <c r="O26" s="20"/>
      <c r="P26" s="20"/>
      <c r="Q26" s="20"/>
      <c r="R26" s="20"/>
      <c r="S26" s="20"/>
      <c r="T26" s="20"/>
      <c r="U26" s="20"/>
      <c r="V26" s="20"/>
      <c r="W26" s="20">
        <v>-188960</v>
      </c>
      <c r="X26" s="20">
        <v>-1207500</v>
      </c>
      <c r="Y26" s="20">
        <v>1018540</v>
      </c>
      <c r="Z26" s="21">
        <v>-84.351138716356104</v>
      </c>
      <c r="AA26" s="22">
        <v>-1207500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-1020481</v>
      </c>
      <c r="D27" s="26">
        <f>SUM(D21:D26)</f>
        <v>0</v>
      </c>
      <c r="E27" s="27">
        <f t="shared" si="1"/>
        <v>-1207500</v>
      </c>
      <c r="F27" s="28">
        <f t="shared" si="1"/>
        <v>-1207500</v>
      </c>
      <c r="G27" s="28">
        <f t="shared" si="1"/>
        <v>0</v>
      </c>
      <c r="H27" s="28">
        <f t="shared" si="1"/>
        <v>-58760</v>
      </c>
      <c r="I27" s="28">
        <f t="shared" si="1"/>
        <v>0</v>
      </c>
      <c r="J27" s="28">
        <f t="shared" si="1"/>
        <v>-58760</v>
      </c>
      <c r="K27" s="28">
        <f t="shared" si="1"/>
        <v>0</v>
      </c>
      <c r="L27" s="28">
        <f t="shared" si="1"/>
        <v>-12000</v>
      </c>
      <c r="M27" s="28">
        <f t="shared" si="1"/>
        <v>-118200</v>
      </c>
      <c r="N27" s="28">
        <f t="shared" si="1"/>
        <v>-130200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-188960</v>
      </c>
      <c r="X27" s="28">
        <f t="shared" si="1"/>
        <v>-1207500</v>
      </c>
      <c r="Y27" s="28">
        <f t="shared" si="1"/>
        <v>1018540</v>
      </c>
      <c r="Z27" s="29">
        <f>+IF(X27&lt;&gt;0,+(Y27/X27)*100,0)</f>
        <v>-84.351138716356104</v>
      </c>
      <c r="AA27" s="30">
        <f>SUM(AA21:AA26)</f>
        <v>-1207500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21129</v>
      </c>
      <c r="D38" s="32">
        <f>+D17+D27+D36</f>
        <v>0</v>
      </c>
      <c r="E38" s="33">
        <f t="shared" si="3"/>
        <v>-30125043</v>
      </c>
      <c r="F38" s="2">
        <f t="shared" si="3"/>
        <v>-30125043</v>
      </c>
      <c r="G38" s="2">
        <f t="shared" si="3"/>
        <v>27404231</v>
      </c>
      <c r="H38" s="2">
        <f t="shared" si="3"/>
        <v>-3911770</v>
      </c>
      <c r="I38" s="2">
        <f t="shared" si="3"/>
        <v>-3590325</v>
      </c>
      <c r="J38" s="2">
        <f t="shared" si="3"/>
        <v>19902136</v>
      </c>
      <c r="K38" s="2">
        <f t="shared" si="3"/>
        <v>-3169479</v>
      </c>
      <c r="L38" s="2">
        <f t="shared" si="3"/>
        <v>-3219739</v>
      </c>
      <c r="M38" s="2">
        <f t="shared" si="3"/>
        <v>8701988</v>
      </c>
      <c r="N38" s="2">
        <f t="shared" si="3"/>
        <v>2312770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22214906</v>
      </c>
      <c r="X38" s="2">
        <f t="shared" si="3"/>
        <v>-15587526</v>
      </c>
      <c r="Y38" s="2">
        <f t="shared" si="3"/>
        <v>37802432</v>
      </c>
      <c r="Z38" s="34">
        <f>+IF(X38&lt;&gt;0,+(Y38/X38)*100,0)</f>
        <v>-242.5172025374649</v>
      </c>
      <c r="AA38" s="35">
        <f>+AA17+AA27+AA36</f>
        <v>-30125043</v>
      </c>
    </row>
    <row r="39" spans="1:27" x14ac:dyDescent="0.25">
      <c r="A39" s="23" t="s">
        <v>60</v>
      </c>
      <c r="B39" s="17"/>
      <c r="C39" s="32">
        <v>87026127</v>
      </c>
      <c r="D39" s="32"/>
      <c r="E39" s="33"/>
      <c r="F39" s="2"/>
      <c r="G39" s="2">
        <v>86351519</v>
      </c>
      <c r="H39" s="2">
        <f>+G40+H60</f>
        <v>113755750</v>
      </c>
      <c r="I39" s="2">
        <f>+H40+I60</f>
        <v>109843980</v>
      </c>
      <c r="J39" s="2">
        <f>+G39</f>
        <v>86351519</v>
      </c>
      <c r="K39" s="2">
        <f>+I40+K60</f>
        <v>106253655</v>
      </c>
      <c r="L39" s="2">
        <f>+K40+L60</f>
        <v>103084176</v>
      </c>
      <c r="M39" s="2">
        <f>+L40+M60</f>
        <v>99864437</v>
      </c>
      <c r="N39" s="2">
        <f>+K39</f>
        <v>106253655</v>
      </c>
      <c r="O39" s="2">
        <f>+M40+O60</f>
        <v>108566425</v>
      </c>
      <c r="P39" s="2">
        <f>+O40+P60</f>
        <v>108566425</v>
      </c>
      <c r="Q39" s="2">
        <f>+P40+Q60</f>
        <v>108566425</v>
      </c>
      <c r="R39" s="2">
        <f>+O39</f>
        <v>108566425</v>
      </c>
      <c r="S39" s="2">
        <f>+Q40+S60</f>
        <v>108566425</v>
      </c>
      <c r="T39" s="2">
        <f>+S40+T60</f>
        <v>108566425</v>
      </c>
      <c r="U39" s="2">
        <f>+T40+U60</f>
        <v>108566425</v>
      </c>
      <c r="V39" s="2">
        <f>+S39</f>
        <v>108566425</v>
      </c>
      <c r="W39" s="2">
        <f>+G39</f>
        <v>86351519</v>
      </c>
      <c r="X39" s="2"/>
      <c r="Y39" s="2">
        <f>+W39-X39</f>
        <v>86351519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87047256</v>
      </c>
      <c r="D40" s="43">
        <f t="shared" ref="D40:AA40" si="4">+D38+D39</f>
        <v>0</v>
      </c>
      <c r="E40" s="44">
        <f t="shared" si="4"/>
        <v>-30125043</v>
      </c>
      <c r="F40" s="45">
        <f t="shared" si="4"/>
        <v>-30125043</v>
      </c>
      <c r="G40" s="45">
        <f t="shared" si="4"/>
        <v>113755750</v>
      </c>
      <c r="H40" s="45">
        <f t="shared" si="4"/>
        <v>109843980</v>
      </c>
      <c r="I40" s="45">
        <f t="shared" si="4"/>
        <v>106253655</v>
      </c>
      <c r="J40" s="45">
        <f>+I40</f>
        <v>106253655</v>
      </c>
      <c r="K40" s="45">
        <f t="shared" si="4"/>
        <v>103084176</v>
      </c>
      <c r="L40" s="45">
        <f t="shared" si="4"/>
        <v>99864437</v>
      </c>
      <c r="M40" s="45">
        <f t="shared" si="4"/>
        <v>108566425</v>
      </c>
      <c r="N40" s="45">
        <f>+M40</f>
        <v>108566425</v>
      </c>
      <c r="O40" s="45">
        <f t="shared" si="4"/>
        <v>108566425</v>
      </c>
      <c r="P40" s="45">
        <f t="shared" si="4"/>
        <v>108566425</v>
      </c>
      <c r="Q40" s="45">
        <f t="shared" si="4"/>
        <v>108566425</v>
      </c>
      <c r="R40" s="45">
        <f>+Q40</f>
        <v>108566425</v>
      </c>
      <c r="S40" s="45">
        <f t="shared" si="4"/>
        <v>108566425</v>
      </c>
      <c r="T40" s="45">
        <f t="shared" si="4"/>
        <v>108566425</v>
      </c>
      <c r="U40" s="45">
        <f t="shared" si="4"/>
        <v>108566425</v>
      </c>
      <c r="V40" s="45">
        <f>+U40</f>
        <v>108566425</v>
      </c>
      <c r="W40" s="45">
        <f>+V40</f>
        <v>108566425</v>
      </c>
      <c r="X40" s="45">
        <f t="shared" si="4"/>
        <v>-15587526</v>
      </c>
      <c r="Y40" s="45">
        <f t="shared" si="4"/>
        <v>124153951</v>
      </c>
      <c r="Z40" s="46">
        <f>+IF(X40&lt;&gt;0,+(Y40/X40)*100,0)</f>
        <v>-796.49555035224967</v>
      </c>
      <c r="AA40" s="47">
        <f t="shared" si="4"/>
        <v>-30125043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>
        <v>56750</v>
      </c>
      <c r="L7" s="20">
        <v>77380</v>
      </c>
      <c r="M7" s="20">
        <v>34000</v>
      </c>
      <c r="N7" s="20">
        <v>168130</v>
      </c>
      <c r="O7" s="20"/>
      <c r="P7" s="20"/>
      <c r="Q7" s="20"/>
      <c r="R7" s="20"/>
      <c r="S7" s="20"/>
      <c r="T7" s="20"/>
      <c r="U7" s="20"/>
      <c r="V7" s="20"/>
      <c r="W7" s="20">
        <v>377210</v>
      </c>
      <c r="X7" s="20">
        <v>289326</v>
      </c>
      <c r="Y7" s="20">
        <v>87884</v>
      </c>
      <c r="Z7" s="21">
        <v>30.375424261905255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5800743</v>
      </c>
      <c r="F9" s="20">
        <v>5800743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2900370</v>
      </c>
      <c r="Y9" s="20">
        <v>-2900370</v>
      </c>
      <c r="Z9" s="21">
        <v>-100</v>
      </c>
      <c r="AA9" s="22">
        <v>5800743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-8186543</v>
      </c>
      <c r="F14" s="20">
        <v>-8186543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-4093266</v>
      </c>
      <c r="Y14" s="20">
        <v>4093266</v>
      </c>
      <c r="Z14" s="21">
        <v>-100</v>
      </c>
      <c r="AA14" s="22">
        <v>-8186543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-1807153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56750</v>
      </c>
      <c r="L17" s="28">
        <f t="shared" si="0"/>
        <v>77380</v>
      </c>
      <c r="M17" s="28">
        <f t="shared" si="0"/>
        <v>34000</v>
      </c>
      <c r="N17" s="28">
        <f t="shared" si="0"/>
        <v>168130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377210</v>
      </c>
      <c r="X17" s="28">
        <f t="shared" si="0"/>
        <v>-903570</v>
      </c>
      <c r="Y17" s="28">
        <f t="shared" si="0"/>
        <v>1280780</v>
      </c>
      <c r="Z17" s="29">
        <f>+IF(X17&lt;&gt;0,+(Y17/X17)*100,0)</f>
        <v>-141.7466272673949</v>
      </c>
      <c r="AA17" s="30">
        <f>SUM(AA6:AA16)</f>
        <v>-1807153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1960</v>
      </c>
      <c r="D38" s="32">
        <f>+D17+D27+D36</f>
        <v>0</v>
      </c>
      <c r="E38" s="33">
        <f t="shared" si="3"/>
        <v>-1807153</v>
      </c>
      <c r="F38" s="2">
        <f t="shared" si="3"/>
        <v>-1807153</v>
      </c>
      <c r="G38" s="2">
        <f t="shared" si="3"/>
        <v>100360</v>
      </c>
      <c r="H38" s="2">
        <f t="shared" si="3"/>
        <v>1890</v>
      </c>
      <c r="I38" s="2">
        <f t="shared" si="3"/>
        <v>106830</v>
      </c>
      <c r="J38" s="2">
        <f t="shared" si="3"/>
        <v>209080</v>
      </c>
      <c r="K38" s="2">
        <f t="shared" si="3"/>
        <v>56750</v>
      </c>
      <c r="L38" s="2">
        <f t="shared" si="3"/>
        <v>77380</v>
      </c>
      <c r="M38" s="2">
        <f t="shared" si="3"/>
        <v>34000</v>
      </c>
      <c r="N38" s="2">
        <f t="shared" si="3"/>
        <v>168130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377210</v>
      </c>
      <c r="X38" s="2">
        <f t="shared" si="3"/>
        <v>-903570</v>
      </c>
      <c r="Y38" s="2">
        <f t="shared" si="3"/>
        <v>1280780</v>
      </c>
      <c r="Z38" s="34">
        <f>+IF(X38&lt;&gt;0,+(Y38/X38)*100,0)</f>
        <v>-141.7466272673949</v>
      </c>
      <c r="AA38" s="35">
        <f>+AA17+AA27+AA36</f>
        <v>-1807153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100360</v>
      </c>
      <c r="I39" s="2">
        <f>+H40+I60</f>
        <v>102250</v>
      </c>
      <c r="J39" s="2">
        <f>+G39</f>
        <v>0</v>
      </c>
      <c r="K39" s="2">
        <f>+I40+K60</f>
        <v>209080</v>
      </c>
      <c r="L39" s="2">
        <f>+K40+L60</f>
        <v>265830</v>
      </c>
      <c r="M39" s="2">
        <f>+L40+M60</f>
        <v>343210</v>
      </c>
      <c r="N39" s="2">
        <f>+K39</f>
        <v>209080</v>
      </c>
      <c r="O39" s="2">
        <f>+M40+O60</f>
        <v>377210</v>
      </c>
      <c r="P39" s="2">
        <f>+O40+P60</f>
        <v>377210</v>
      </c>
      <c r="Q39" s="2">
        <f>+P40+Q60</f>
        <v>377210</v>
      </c>
      <c r="R39" s="2">
        <f>+O39</f>
        <v>377210</v>
      </c>
      <c r="S39" s="2">
        <f>+Q40+S60</f>
        <v>377210</v>
      </c>
      <c r="T39" s="2">
        <f>+S40+T60</f>
        <v>377210</v>
      </c>
      <c r="U39" s="2">
        <f>+T40+U60</f>
        <v>377210</v>
      </c>
      <c r="V39" s="2">
        <f>+S39</f>
        <v>377210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1960</v>
      </c>
      <c r="D40" s="43">
        <f t="shared" ref="D40:AA40" si="4">+D38+D39</f>
        <v>0</v>
      </c>
      <c r="E40" s="44">
        <f t="shared" si="4"/>
        <v>-1807153</v>
      </c>
      <c r="F40" s="45">
        <f t="shared" si="4"/>
        <v>-1807153</v>
      </c>
      <c r="G40" s="45">
        <f t="shared" si="4"/>
        <v>100360</v>
      </c>
      <c r="H40" s="45">
        <f t="shared" si="4"/>
        <v>102250</v>
      </c>
      <c r="I40" s="45">
        <f t="shared" si="4"/>
        <v>209080</v>
      </c>
      <c r="J40" s="45">
        <f>+I40</f>
        <v>209080</v>
      </c>
      <c r="K40" s="45">
        <f t="shared" si="4"/>
        <v>265830</v>
      </c>
      <c r="L40" s="45">
        <f t="shared" si="4"/>
        <v>343210</v>
      </c>
      <c r="M40" s="45">
        <f t="shared" si="4"/>
        <v>377210</v>
      </c>
      <c r="N40" s="45">
        <f>+M40</f>
        <v>377210</v>
      </c>
      <c r="O40" s="45">
        <f t="shared" si="4"/>
        <v>377210</v>
      </c>
      <c r="P40" s="45">
        <f t="shared" si="4"/>
        <v>377210</v>
      </c>
      <c r="Q40" s="45">
        <f t="shared" si="4"/>
        <v>377210</v>
      </c>
      <c r="R40" s="45">
        <f>+Q40</f>
        <v>377210</v>
      </c>
      <c r="S40" s="45">
        <f t="shared" si="4"/>
        <v>377210</v>
      </c>
      <c r="T40" s="45">
        <f t="shared" si="4"/>
        <v>377210</v>
      </c>
      <c r="U40" s="45">
        <f t="shared" si="4"/>
        <v>377210</v>
      </c>
      <c r="V40" s="45">
        <f>+U40</f>
        <v>377210</v>
      </c>
      <c r="W40" s="45">
        <f>+V40</f>
        <v>377210</v>
      </c>
      <c r="X40" s="45">
        <f t="shared" si="4"/>
        <v>-903570</v>
      </c>
      <c r="Y40" s="45">
        <f t="shared" si="4"/>
        <v>1280780</v>
      </c>
      <c r="Z40" s="46">
        <f>+IF(X40&lt;&gt;0,+(Y40/X40)*100,0)</f>
        <v>-141.7466272673949</v>
      </c>
      <c r="AA40" s="47">
        <f t="shared" si="4"/>
        <v>-1807153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>
        <v>9183</v>
      </c>
      <c r="L7" s="20">
        <v>9081</v>
      </c>
      <c r="M7" s="20">
        <v>9030</v>
      </c>
      <c r="N7" s="20">
        <v>27294</v>
      </c>
      <c r="O7" s="20"/>
      <c r="P7" s="20"/>
      <c r="Q7" s="20"/>
      <c r="R7" s="20"/>
      <c r="S7" s="20"/>
      <c r="T7" s="20"/>
      <c r="U7" s="20"/>
      <c r="V7" s="20"/>
      <c r="W7" s="20">
        <v>54384</v>
      </c>
      <c r="X7" s="20"/>
      <c r="Y7" s="20">
        <v>54384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994</v>
      </c>
      <c r="D14" s="18"/>
      <c r="E14" s="19">
        <v>-1529500</v>
      </c>
      <c r="F14" s="20">
        <v>-1529500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-764748</v>
      </c>
      <c r="Y14" s="20">
        <v>764748</v>
      </c>
      <c r="Z14" s="21">
        <v>-100</v>
      </c>
      <c r="AA14" s="22">
        <v>-1529500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-1529500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9183</v>
      </c>
      <c r="L17" s="28">
        <f t="shared" si="0"/>
        <v>9081</v>
      </c>
      <c r="M17" s="28">
        <f t="shared" si="0"/>
        <v>9030</v>
      </c>
      <c r="N17" s="28">
        <f t="shared" si="0"/>
        <v>27294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54384</v>
      </c>
      <c r="X17" s="28">
        <f t="shared" si="0"/>
        <v>-764748</v>
      </c>
      <c r="Y17" s="28">
        <f t="shared" si="0"/>
        <v>819132</v>
      </c>
      <c r="Z17" s="29">
        <f>+IF(X17&lt;&gt;0,+(Y17/X17)*100,0)</f>
        <v>-107.11136217420641</v>
      </c>
      <c r="AA17" s="30">
        <f>SUM(AA6:AA16)</f>
        <v>-1529500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271284</v>
      </c>
      <c r="D38" s="32">
        <f>+D17+D27+D36</f>
        <v>0</v>
      </c>
      <c r="E38" s="33">
        <f t="shared" si="3"/>
        <v>-1529500</v>
      </c>
      <c r="F38" s="2">
        <f t="shared" si="3"/>
        <v>-1529500</v>
      </c>
      <c r="G38" s="2">
        <f t="shared" si="3"/>
        <v>9030</v>
      </c>
      <c r="H38" s="2">
        <f t="shared" si="3"/>
        <v>9030</v>
      </c>
      <c r="I38" s="2">
        <f t="shared" si="3"/>
        <v>9030</v>
      </c>
      <c r="J38" s="2">
        <f t="shared" si="3"/>
        <v>27090</v>
      </c>
      <c r="K38" s="2">
        <f t="shared" si="3"/>
        <v>9183</v>
      </c>
      <c r="L38" s="2">
        <f t="shared" si="3"/>
        <v>9081</v>
      </c>
      <c r="M38" s="2">
        <f t="shared" si="3"/>
        <v>9030</v>
      </c>
      <c r="N38" s="2">
        <f t="shared" si="3"/>
        <v>27294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54384</v>
      </c>
      <c r="X38" s="2">
        <f t="shared" si="3"/>
        <v>-764748</v>
      </c>
      <c r="Y38" s="2">
        <f t="shared" si="3"/>
        <v>819132</v>
      </c>
      <c r="Z38" s="34">
        <f>+IF(X38&lt;&gt;0,+(Y38/X38)*100,0)</f>
        <v>-107.11136217420641</v>
      </c>
      <c r="AA38" s="35">
        <f>+AA17+AA27+AA36</f>
        <v>-1529500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9030</v>
      </c>
      <c r="I39" s="2">
        <f>+H40+I60</f>
        <v>18060</v>
      </c>
      <c r="J39" s="2">
        <f>+G39</f>
        <v>0</v>
      </c>
      <c r="K39" s="2">
        <f>+I40+K60</f>
        <v>27090</v>
      </c>
      <c r="L39" s="2">
        <f>+K40+L60</f>
        <v>36273</v>
      </c>
      <c r="M39" s="2">
        <f>+L40+M60</f>
        <v>45354</v>
      </c>
      <c r="N39" s="2">
        <f>+K39</f>
        <v>27090</v>
      </c>
      <c r="O39" s="2">
        <f>+M40+O60</f>
        <v>54384</v>
      </c>
      <c r="P39" s="2">
        <f>+O40+P60</f>
        <v>54384</v>
      </c>
      <c r="Q39" s="2">
        <f>+P40+Q60</f>
        <v>54384</v>
      </c>
      <c r="R39" s="2">
        <f>+O39</f>
        <v>54384</v>
      </c>
      <c r="S39" s="2">
        <f>+Q40+S60</f>
        <v>54384</v>
      </c>
      <c r="T39" s="2">
        <f>+S40+T60</f>
        <v>54384</v>
      </c>
      <c r="U39" s="2">
        <f>+T40+U60</f>
        <v>54384</v>
      </c>
      <c r="V39" s="2">
        <f>+S39</f>
        <v>54384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271284</v>
      </c>
      <c r="D40" s="43">
        <f t="shared" ref="D40:AA40" si="4">+D38+D39</f>
        <v>0</v>
      </c>
      <c r="E40" s="44">
        <f t="shared" si="4"/>
        <v>-1529500</v>
      </c>
      <c r="F40" s="45">
        <f t="shared" si="4"/>
        <v>-1529500</v>
      </c>
      <c r="G40" s="45">
        <f t="shared" si="4"/>
        <v>9030</v>
      </c>
      <c r="H40" s="45">
        <f t="shared" si="4"/>
        <v>18060</v>
      </c>
      <c r="I40" s="45">
        <f t="shared" si="4"/>
        <v>27090</v>
      </c>
      <c r="J40" s="45">
        <f>+I40</f>
        <v>27090</v>
      </c>
      <c r="K40" s="45">
        <f t="shared" si="4"/>
        <v>36273</v>
      </c>
      <c r="L40" s="45">
        <f t="shared" si="4"/>
        <v>45354</v>
      </c>
      <c r="M40" s="45">
        <f t="shared" si="4"/>
        <v>54384</v>
      </c>
      <c r="N40" s="45">
        <f>+M40</f>
        <v>54384</v>
      </c>
      <c r="O40" s="45">
        <f t="shared" si="4"/>
        <v>54384</v>
      </c>
      <c r="P40" s="45">
        <f t="shared" si="4"/>
        <v>54384</v>
      </c>
      <c r="Q40" s="45">
        <f t="shared" si="4"/>
        <v>54384</v>
      </c>
      <c r="R40" s="45">
        <f>+Q40</f>
        <v>54384</v>
      </c>
      <c r="S40" s="45">
        <f t="shared" si="4"/>
        <v>54384</v>
      </c>
      <c r="T40" s="45">
        <f t="shared" si="4"/>
        <v>54384</v>
      </c>
      <c r="U40" s="45">
        <f t="shared" si="4"/>
        <v>54384</v>
      </c>
      <c r="V40" s="45">
        <f>+U40</f>
        <v>54384</v>
      </c>
      <c r="W40" s="45">
        <f>+V40</f>
        <v>54384</v>
      </c>
      <c r="X40" s="45">
        <f t="shared" si="4"/>
        <v>-764748</v>
      </c>
      <c r="Y40" s="45">
        <f t="shared" si="4"/>
        <v>819132</v>
      </c>
      <c r="Z40" s="46">
        <f>+IF(X40&lt;&gt;0,+(Y40/X40)*100,0)</f>
        <v>-107.11136217420641</v>
      </c>
      <c r="AA40" s="47">
        <f t="shared" si="4"/>
        <v>-1529500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40315175</v>
      </c>
      <c r="G7" s="20">
        <v>1806648</v>
      </c>
      <c r="H7" s="20">
        <v>1882186</v>
      </c>
      <c r="I7" s="20">
        <v>1812620</v>
      </c>
      <c r="J7" s="20">
        <v>5501454</v>
      </c>
      <c r="K7" s="20">
        <v>1854961</v>
      </c>
      <c r="L7" s="20">
        <v>1716587</v>
      </c>
      <c r="M7" s="20">
        <v>1935404</v>
      </c>
      <c r="N7" s="20">
        <v>5506952</v>
      </c>
      <c r="O7" s="20"/>
      <c r="P7" s="20"/>
      <c r="Q7" s="20"/>
      <c r="R7" s="20"/>
      <c r="S7" s="20"/>
      <c r="T7" s="20"/>
      <c r="U7" s="20"/>
      <c r="V7" s="20"/>
      <c r="W7" s="20">
        <v>11008406</v>
      </c>
      <c r="X7" s="20">
        <v>20157588</v>
      </c>
      <c r="Y7" s="20">
        <v>-9149182</v>
      </c>
      <c r="Z7" s="21">
        <v>-45.388277605435725</v>
      </c>
      <c r="AA7" s="22">
        <v>40315175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>
        <v>14497</v>
      </c>
      <c r="L11" s="20">
        <v>10185</v>
      </c>
      <c r="M11" s="20">
        <v>10430</v>
      </c>
      <c r="N11" s="20">
        <v>35112</v>
      </c>
      <c r="O11" s="20"/>
      <c r="P11" s="20"/>
      <c r="Q11" s="20"/>
      <c r="R11" s="20"/>
      <c r="S11" s="20"/>
      <c r="T11" s="20"/>
      <c r="U11" s="20"/>
      <c r="V11" s="20"/>
      <c r="W11" s="20">
        <v>90681</v>
      </c>
      <c r="X11" s="20"/>
      <c r="Y11" s="20">
        <v>90681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-7359735</v>
      </c>
      <c r="D14" s="18"/>
      <c r="E14" s="19">
        <v>-28822198</v>
      </c>
      <c r="F14" s="20">
        <v>-28822198</v>
      </c>
      <c r="G14" s="20">
        <v>-477675</v>
      </c>
      <c r="H14" s="20">
        <v>-403408</v>
      </c>
      <c r="I14" s="20">
        <v>-379787</v>
      </c>
      <c r="J14" s="20">
        <v>-1260870</v>
      </c>
      <c r="K14" s="20">
        <v>-443232</v>
      </c>
      <c r="L14" s="20">
        <v>-434694</v>
      </c>
      <c r="M14" s="20">
        <v>-427838</v>
      </c>
      <c r="N14" s="20">
        <v>-1305764</v>
      </c>
      <c r="O14" s="20"/>
      <c r="P14" s="20"/>
      <c r="Q14" s="20"/>
      <c r="R14" s="20"/>
      <c r="S14" s="20"/>
      <c r="T14" s="20"/>
      <c r="U14" s="20"/>
      <c r="V14" s="20"/>
      <c r="W14" s="20">
        <v>-2566634</v>
      </c>
      <c r="X14" s="20">
        <v>-14411100</v>
      </c>
      <c r="Y14" s="20">
        <v>11844466</v>
      </c>
      <c r="Z14" s="21">
        <v>-82.189881410856913</v>
      </c>
      <c r="AA14" s="22">
        <v>-28822198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11492977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1426226</v>
      </c>
      <c r="L17" s="28">
        <f t="shared" si="0"/>
        <v>1292078</v>
      </c>
      <c r="M17" s="28">
        <f t="shared" si="0"/>
        <v>1517996</v>
      </c>
      <c r="N17" s="28">
        <f t="shared" si="0"/>
        <v>4236300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8532453</v>
      </c>
      <c r="X17" s="28">
        <f t="shared" si="0"/>
        <v>5746488</v>
      </c>
      <c r="Y17" s="28">
        <f t="shared" si="0"/>
        <v>2785965</v>
      </c>
      <c r="Z17" s="29">
        <f>+IF(X17&lt;&gt;0,+(Y17/X17)*100,0)</f>
        <v>48.481176676954689</v>
      </c>
      <c r="AA17" s="30">
        <f>SUM(AA6:AA16)</f>
        <v>11492977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-2954407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>
        <v>-1309275</v>
      </c>
      <c r="L26" s="20"/>
      <c r="M26" s="20"/>
      <c r="N26" s="20">
        <v>-1309275</v>
      </c>
      <c r="O26" s="20"/>
      <c r="P26" s="20"/>
      <c r="Q26" s="20"/>
      <c r="R26" s="20"/>
      <c r="S26" s="20"/>
      <c r="T26" s="20"/>
      <c r="U26" s="20"/>
      <c r="V26" s="20"/>
      <c r="W26" s="20">
        <v>-1309275</v>
      </c>
      <c r="X26" s="20">
        <v>-649998</v>
      </c>
      <c r="Y26" s="20">
        <v>-659277</v>
      </c>
      <c r="Z26" s="21">
        <v>101.42754285397801</v>
      </c>
      <c r="AA26" s="22">
        <v>-1300000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-2954407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-1309275</v>
      </c>
      <c r="L27" s="28">
        <f t="shared" si="1"/>
        <v>0</v>
      </c>
      <c r="M27" s="28">
        <f t="shared" si="1"/>
        <v>0</v>
      </c>
      <c r="N27" s="28">
        <f t="shared" si="1"/>
        <v>-1309275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-1309275</v>
      </c>
      <c r="X27" s="28">
        <f t="shared" si="1"/>
        <v>-649998</v>
      </c>
      <c r="Y27" s="28">
        <f t="shared" si="1"/>
        <v>-659277</v>
      </c>
      <c r="Z27" s="29">
        <f>+IF(X27&lt;&gt;0,+(Y27/X27)*100,0)</f>
        <v>101.42754285397801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11241958</v>
      </c>
      <c r="D38" s="32">
        <f>+D17+D27+D36</f>
        <v>0</v>
      </c>
      <c r="E38" s="33">
        <f t="shared" si="3"/>
        <v>10192977</v>
      </c>
      <c r="F38" s="2">
        <f t="shared" si="3"/>
        <v>10192977</v>
      </c>
      <c r="G38" s="2">
        <f t="shared" si="3"/>
        <v>1345319</v>
      </c>
      <c r="H38" s="2">
        <f t="shared" si="3"/>
        <v>1498307</v>
      </c>
      <c r="I38" s="2">
        <f t="shared" si="3"/>
        <v>1452527</v>
      </c>
      <c r="J38" s="2">
        <f t="shared" si="3"/>
        <v>4296153</v>
      </c>
      <c r="K38" s="2">
        <f t="shared" si="3"/>
        <v>116951</v>
      </c>
      <c r="L38" s="2">
        <f t="shared" si="3"/>
        <v>1292078</v>
      </c>
      <c r="M38" s="2">
        <f t="shared" si="3"/>
        <v>1517996</v>
      </c>
      <c r="N38" s="2">
        <f t="shared" si="3"/>
        <v>2927025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7223178</v>
      </c>
      <c r="X38" s="2">
        <f t="shared" si="3"/>
        <v>5096490</v>
      </c>
      <c r="Y38" s="2">
        <f t="shared" si="3"/>
        <v>2126688</v>
      </c>
      <c r="Z38" s="34">
        <f>+IF(X38&lt;&gt;0,+(Y38/X38)*100,0)</f>
        <v>41.72848372114926</v>
      </c>
      <c r="AA38" s="35">
        <f>+AA17+AA27+AA36</f>
        <v>10192977</v>
      </c>
    </row>
    <row r="39" spans="1:27" x14ac:dyDescent="0.25">
      <c r="A39" s="23" t="s">
        <v>60</v>
      </c>
      <c r="B39" s="17"/>
      <c r="C39" s="32">
        <v>82069750</v>
      </c>
      <c r="D39" s="32"/>
      <c r="E39" s="33"/>
      <c r="F39" s="2"/>
      <c r="G39" s="2">
        <v>94983352</v>
      </c>
      <c r="H39" s="2">
        <f>+G40+H60</f>
        <v>96328671</v>
      </c>
      <c r="I39" s="2">
        <f>+H40+I60</f>
        <v>97826978</v>
      </c>
      <c r="J39" s="2">
        <f>+G39</f>
        <v>94983352</v>
      </c>
      <c r="K39" s="2">
        <f>+I40+K60</f>
        <v>99279505</v>
      </c>
      <c r="L39" s="2">
        <f>+K40+L60</f>
        <v>99396456</v>
      </c>
      <c r="M39" s="2">
        <f>+L40+M60</f>
        <v>100688534</v>
      </c>
      <c r="N39" s="2">
        <f>+K39</f>
        <v>99279505</v>
      </c>
      <c r="O39" s="2">
        <f>+M40+O60</f>
        <v>102206530</v>
      </c>
      <c r="P39" s="2">
        <f>+O40+P60</f>
        <v>102206530</v>
      </c>
      <c r="Q39" s="2">
        <f>+P40+Q60</f>
        <v>102206530</v>
      </c>
      <c r="R39" s="2">
        <f>+O39</f>
        <v>102206530</v>
      </c>
      <c r="S39" s="2">
        <f>+Q40+S60</f>
        <v>102206530</v>
      </c>
      <c r="T39" s="2">
        <f>+S40+T60</f>
        <v>102206530</v>
      </c>
      <c r="U39" s="2">
        <f>+T40+U60</f>
        <v>102206530</v>
      </c>
      <c r="V39" s="2">
        <f>+S39</f>
        <v>102206530</v>
      </c>
      <c r="W39" s="2">
        <f>+G39</f>
        <v>94983352</v>
      </c>
      <c r="X39" s="2"/>
      <c r="Y39" s="2">
        <f>+W39-X39</f>
        <v>94983352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93311708</v>
      </c>
      <c r="D40" s="43">
        <f t="shared" ref="D40:AA40" si="4">+D38+D39</f>
        <v>0</v>
      </c>
      <c r="E40" s="44">
        <f t="shared" si="4"/>
        <v>10192977</v>
      </c>
      <c r="F40" s="45">
        <f t="shared" si="4"/>
        <v>10192977</v>
      </c>
      <c r="G40" s="45">
        <f t="shared" si="4"/>
        <v>96328671</v>
      </c>
      <c r="H40" s="45">
        <f t="shared" si="4"/>
        <v>97826978</v>
      </c>
      <c r="I40" s="45">
        <f t="shared" si="4"/>
        <v>99279505</v>
      </c>
      <c r="J40" s="45">
        <f>+I40</f>
        <v>99279505</v>
      </c>
      <c r="K40" s="45">
        <f t="shared" si="4"/>
        <v>99396456</v>
      </c>
      <c r="L40" s="45">
        <f t="shared" si="4"/>
        <v>100688534</v>
      </c>
      <c r="M40" s="45">
        <f t="shared" si="4"/>
        <v>102206530</v>
      </c>
      <c r="N40" s="45">
        <f>+M40</f>
        <v>102206530</v>
      </c>
      <c r="O40" s="45">
        <f t="shared" si="4"/>
        <v>102206530</v>
      </c>
      <c r="P40" s="45">
        <f t="shared" si="4"/>
        <v>102206530</v>
      </c>
      <c r="Q40" s="45">
        <f t="shared" si="4"/>
        <v>102206530</v>
      </c>
      <c r="R40" s="45">
        <f>+Q40</f>
        <v>102206530</v>
      </c>
      <c r="S40" s="45">
        <f t="shared" si="4"/>
        <v>102206530</v>
      </c>
      <c r="T40" s="45">
        <f t="shared" si="4"/>
        <v>102206530</v>
      </c>
      <c r="U40" s="45">
        <f t="shared" si="4"/>
        <v>102206530</v>
      </c>
      <c r="V40" s="45">
        <f>+U40</f>
        <v>102206530</v>
      </c>
      <c r="W40" s="45">
        <f>+V40</f>
        <v>102206530</v>
      </c>
      <c r="X40" s="45">
        <f t="shared" si="4"/>
        <v>5096490</v>
      </c>
      <c r="Y40" s="45">
        <f t="shared" si="4"/>
        <v>97110040</v>
      </c>
      <c r="Z40" s="46">
        <f>+IF(X40&lt;&gt;0,+(Y40/X40)*100,0)</f>
        <v>1905.4298154219864</v>
      </c>
      <c r="AA40" s="47">
        <f t="shared" si="4"/>
        <v>10192977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7826296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3913146</v>
      </c>
      <c r="Y6" s="20">
        <v>-3913146</v>
      </c>
      <c r="Z6" s="21">
        <v>-100</v>
      </c>
      <c r="AA6" s="22">
        <v>7826296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1704464</v>
      </c>
      <c r="G7" s="20">
        <v>8913</v>
      </c>
      <c r="H7" s="20">
        <v>12406</v>
      </c>
      <c r="I7" s="20">
        <v>74003</v>
      </c>
      <c r="J7" s="20">
        <v>95322</v>
      </c>
      <c r="K7" s="20">
        <v>12465</v>
      </c>
      <c r="L7" s="20">
        <v>15442</v>
      </c>
      <c r="M7" s="20">
        <v>72956</v>
      </c>
      <c r="N7" s="20">
        <v>100863</v>
      </c>
      <c r="O7" s="20"/>
      <c r="P7" s="20"/>
      <c r="Q7" s="20"/>
      <c r="R7" s="20"/>
      <c r="S7" s="20"/>
      <c r="T7" s="20"/>
      <c r="U7" s="20"/>
      <c r="V7" s="20"/>
      <c r="W7" s="20">
        <v>196185</v>
      </c>
      <c r="X7" s="20">
        <v>852234</v>
      </c>
      <c r="Y7" s="20">
        <v>-656049</v>
      </c>
      <c r="Z7" s="21">
        <v>-76.97991396729067</v>
      </c>
      <c r="AA7" s="22">
        <v>1704464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25000000</v>
      </c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1999998</v>
      </c>
      <c r="Y9" s="20">
        <v>-1999998</v>
      </c>
      <c r="Z9" s="21">
        <v>-100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20880000</v>
      </c>
      <c r="F11" s="20">
        <v>20880000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10440000</v>
      </c>
      <c r="Y11" s="20">
        <v>-10440000</v>
      </c>
      <c r="Z11" s="21">
        <v>-100</v>
      </c>
      <c r="AA11" s="22">
        <v>20880000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-1586</v>
      </c>
      <c r="D14" s="18"/>
      <c r="E14" s="19">
        <v>-17902464</v>
      </c>
      <c r="F14" s="20">
        <v>-17902464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-8951238</v>
      </c>
      <c r="Y14" s="20">
        <v>8951238</v>
      </c>
      <c r="Z14" s="21">
        <v>-100</v>
      </c>
      <c r="AA14" s="22">
        <v>-17902464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16508296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12465</v>
      </c>
      <c r="L17" s="28">
        <f t="shared" si="0"/>
        <v>15442</v>
      </c>
      <c r="M17" s="28">
        <f t="shared" si="0"/>
        <v>72956</v>
      </c>
      <c r="N17" s="28">
        <f t="shared" si="0"/>
        <v>100863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196185</v>
      </c>
      <c r="X17" s="28">
        <f t="shared" si="0"/>
        <v>8254140</v>
      </c>
      <c r="Y17" s="28">
        <f t="shared" si="0"/>
        <v>-8057955</v>
      </c>
      <c r="Z17" s="29">
        <f>+IF(X17&lt;&gt;0,+(Y17/X17)*100,0)</f>
        <v>-97.623192725105227</v>
      </c>
      <c r="AA17" s="30">
        <f>SUM(AA6:AA16)</f>
        <v>16508296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-801001</v>
      </c>
      <c r="F26" s="20">
        <v>-801001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-400500</v>
      </c>
      <c r="Y26" s="20">
        <v>400500</v>
      </c>
      <c r="Z26" s="21">
        <v>-100</v>
      </c>
      <c r="AA26" s="22">
        <v>-801001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-801001</v>
      </c>
      <c r="F27" s="28">
        <f t="shared" si="1"/>
        <v>-801001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-400500</v>
      </c>
      <c r="Y27" s="28">
        <f t="shared" si="1"/>
        <v>400500</v>
      </c>
      <c r="Z27" s="29">
        <f>+IF(X27&lt;&gt;0,+(Y27/X27)*100,0)</f>
        <v>-100</v>
      </c>
      <c r="AA27" s="30">
        <f>SUM(AA21:AA26)</f>
        <v>-801001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25142614</v>
      </c>
      <c r="D38" s="32">
        <f>+D17+D27+D36</f>
        <v>0</v>
      </c>
      <c r="E38" s="33">
        <f t="shared" si="3"/>
        <v>15707295</v>
      </c>
      <c r="F38" s="2">
        <f t="shared" si="3"/>
        <v>15707295</v>
      </c>
      <c r="G38" s="2">
        <f t="shared" si="3"/>
        <v>8913</v>
      </c>
      <c r="H38" s="2">
        <f t="shared" si="3"/>
        <v>12406</v>
      </c>
      <c r="I38" s="2">
        <f t="shared" si="3"/>
        <v>74003</v>
      </c>
      <c r="J38" s="2">
        <f t="shared" si="3"/>
        <v>95322</v>
      </c>
      <c r="K38" s="2">
        <f t="shared" si="3"/>
        <v>12465</v>
      </c>
      <c r="L38" s="2">
        <f t="shared" si="3"/>
        <v>15442</v>
      </c>
      <c r="M38" s="2">
        <f t="shared" si="3"/>
        <v>72956</v>
      </c>
      <c r="N38" s="2">
        <f t="shared" si="3"/>
        <v>100863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196185</v>
      </c>
      <c r="X38" s="2">
        <f t="shared" si="3"/>
        <v>7853640</v>
      </c>
      <c r="Y38" s="2">
        <f t="shared" si="3"/>
        <v>-7657455</v>
      </c>
      <c r="Z38" s="34">
        <f>+IF(X38&lt;&gt;0,+(Y38/X38)*100,0)</f>
        <v>-97.501986340091989</v>
      </c>
      <c r="AA38" s="35">
        <f>+AA17+AA27+AA36</f>
        <v>15707295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8913</v>
      </c>
      <c r="I39" s="2">
        <f>+H40+I60</f>
        <v>21319</v>
      </c>
      <c r="J39" s="2">
        <f>+G39</f>
        <v>0</v>
      </c>
      <c r="K39" s="2">
        <f>+I40+K60</f>
        <v>95322</v>
      </c>
      <c r="L39" s="2">
        <f>+K40+L60</f>
        <v>107787</v>
      </c>
      <c r="M39" s="2">
        <f>+L40+M60</f>
        <v>123229</v>
      </c>
      <c r="N39" s="2">
        <f>+K39</f>
        <v>95322</v>
      </c>
      <c r="O39" s="2">
        <f>+M40+O60</f>
        <v>196185</v>
      </c>
      <c r="P39" s="2">
        <f>+O40+P60</f>
        <v>196185</v>
      </c>
      <c r="Q39" s="2">
        <f>+P40+Q60</f>
        <v>196185</v>
      </c>
      <c r="R39" s="2">
        <f>+O39</f>
        <v>196185</v>
      </c>
      <c r="S39" s="2">
        <f>+Q40+S60</f>
        <v>196185</v>
      </c>
      <c r="T39" s="2">
        <f>+S40+T60</f>
        <v>196185</v>
      </c>
      <c r="U39" s="2">
        <f>+T40+U60</f>
        <v>196185</v>
      </c>
      <c r="V39" s="2">
        <f>+S39</f>
        <v>196185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25142614</v>
      </c>
      <c r="D40" s="43">
        <f t="shared" ref="D40:AA40" si="4">+D38+D39</f>
        <v>0</v>
      </c>
      <c r="E40" s="44">
        <f t="shared" si="4"/>
        <v>15707295</v>
      </c>
      <c r="F40" s="45">
        <f t="shared" si="4"/>
        <v>15707295</v>
      </c>
      <c r="G40" s="45">
        <f t="shared" si="4"/>
        <v>8913</v>
      </c>
      <c r="H40" s="45">
        <f t="shared" si="4"/>
        <v>21319</v>
      </c>
      <c r="I40" s="45">
        <f t="shared" si="4"/>
        <v>95322</v>
      </c>
      <c r="J40" s="45">
        <f>+I40</f>
        <v>95322</v>
      </c>
      <c r="K40" s="45">
        <f t="shared" si="4"/>
        <v>107787</v>
      </c>
      <c r="L40" s="45">
        <f t="shared" si="4"/>
        <v>123229</v>
      </c>
      <c r="M40" s="45">
        <f t="shared" si="4"/>
        <v>196185</v>
      </c>
      <c r="N40" s="45">
        <f>+M40</f>
        <v>196185</v>
      </c>
      <c r="O40" s="45">
        <f t="shared" si="4"/>
        <v>196185</v>
      </c>
      <c r="P40" s="45">
        <f t="shared" si="4"/>
        <v>196185</v>
      </c>
      <c r="Q40" s="45">
        <f t="shared" si="4"/>
        <v>196185</v>
      </c>
      <c r="R40" s="45">
        <f>+Q40</f>
        <v>196185</v>
      </c>
      <c r="S40" s="45">
        <f t="shared" si="4"/>
        <v>196185</v>
      </c>
      <c r="T40" s="45">
        <f t="shared" si="4"/>
        <v>196185</v>
      </c>
      <c r="U40" s="45">
        <f t="shared" si="4"/>
        <v>196185</v>
      </c>
      <c r="V40" s="45">
        <f>+U40</f>
        <v>196185</v>
      </c>
      <c r="W40" s="45">
        <f>+V40</f>
        <v>196185</v>
      </c>
      <c r="X40" s="45">
        <f t="shared" si="4"/>
        <v>7853640</v>
      </c>
      <c r="Y40" s="45">
        <f t="shared" si="4"/>
        <v>-7657455</v>
      </c>
      <c r="Z40" s="46">
        <f>+IF(X40&lt;&gt;0,+(Y40/X40)*100,0)</f>
        <v>-97.501986340091989</v>
      </c>
      <c r="AA40" s="47">
        <f t="shared" si="4"/>
        <v>15707295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2113690</v>
      </c>
      <c r="G7" s="20">
        <v>222892</v>
      </c>
      <c r="H7" s="20">
        <v>233625</v>
      </c>
      <c r="I7" s="20">
        <v>238092</v>
      </c>
      <c r="J7" s="20">
        <v>694609</v>
      </c>
      <c r="K7" s="20">
        <v>284068</v>
      </c>
      <c r="L7" s="20">
        <v>218553</v>
      </c>
      <c r="M7" s="20">
        <v>199707</v>
      </c>
      <c r="N7" s="20">
        <v>702328</v>
      </c>
      <c r="O7" s="20"/>
      <c r="P7" s="20"/>
      <c r="Q7" s="20"/>
      <c r="R7" s="20"/>
      <c r="S7" s="20"/>
      <c r="T7" s="20"/>
      <c r="U7" s="20"/>
      <c r="V7" s="20"/>
      <c r="W7" s="20">
        <v>1396937</v>
      </c>
      <c r="X7" s="20">
        <v>1056846</v>
      </c>
      <c r="Y7" s="20">
        <v>340091</v>
      </c>
      <c r="Z7" s="21">
        <v>32.179806707883643</v>
      </c>
      <c r="AA7" s="22">
        <v>2113690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-3479560</v>
      </c>
      <c r="D14" s="18"/>
      <c r="E14" s="19">
        <v>-7349335</v>
      </c>
      <c r="F14" s="20">
        <v>-7349335</v>
      </c>
      <c r="G14" s="20"/>
      <c r="H14" s="20"/>
      <c r="I14" s="20"/>
      <c r="J14" s="20"/>
      <c r="K14" s="20">
        <v>-707275</v>
      </c>
      <c r="L14" s="20">
        <v>-496431</v>
      </c>
      <c r="M14" s="20">
        <v>-721780</v>
      </c>
      <c r="N14" s="20">
        <v>-1925486</v>
      </c>
      <c r="O14" s="20"/>
      <c r="P14" s="20"/>
      <c r="Q14" s="20"/>
      <c r="R14" s="20"/>
      <c r="S14" s="20"/>
      <c r="T14" s="20"/>
      <c r="U14" s="20"/>
      <c r="V14" s="20"/>
      <c r="W14" s="20">
        <v>-1925486</v>
      </c>
      <c r="X14" s="20">
        <v>-3717957</v>
      </c>
      <c r="Y14" s="20">
        <v>1792471</v>
      </c>
      <c r="Z14" s="21">
        <v>-48.211181570954153</v>
      </c>
      <c r="AA14" s="22">
        <v>-7349335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-5235645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-423207</v>
      </c>
      <c r="L17" s="28">
        <f t="shared" si="0"/>
        <v>-277878</v>
      </c>
      <c r="M17" s="28">
        <f t="shared" si="0"/>
        <v>-522073</v>
      </c>
      <c r="N17" s="28">
        <f t="shared" si="0"/>
        <v>-1223158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-528549</v>
      </c>
      <c r="X17" s="28">
        <f t="shared" si="0"/>
        <v>-2661111</v>
      </c>
      <c r="Y17" s="28">
        <f t="shared" si="0"/>
        <v>2132562</v>
      </c>
      <c r="Z17" s="29">
        <f>+IF(X17&lt;&gt;0,+(Y17/X17)*100,0)</f>
        <v>-80.138032573613046</v>
      </c>
      <c r="AA17" s="30">
        <f>SUM(AA6:AA16)</f>
        <v>-5235645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-7612196</v>
      </c>
      <c r="D26" s="18"/>
      <c r="E26" s="19">
        <v>-652174</v>
      </c>
      <c r="F26" s="20">
        <v>-652174</v>
      </c>
      <c r="G26" s="20"/>
      <c r="H26" s="20"/>
      <c r="I26" s="20"/>
      <c r="J26" s="20"/>
      <c r="K26" s="20"/>
      <c r="L26" s="20">
        <v>-880475</v>
      </c>
      <c r="M26" s="20"/>
      <c r="N26" s="20">
        <v>-880475</v>
      </c>
      <c r="O26" s="20"/>
      <c r="P26" s="20"/>
      <c r="Q26" s="20"/>
      <c r="R26" s="20"/>
      <c r="S26" s="20"/>
      <c r="T26" s="20"/>
      <c r="U26" s="20"/>
      <c r="V26" s="20"/>
      <c r="W26" s="20">
        <v>-880475</v>
      </c>
      <c r="X26" s="20">
        <v>-434783</v>
      </c>
      <c r="Y26" s="20">
        <v>-445692</v>
      </c>
      <c r="Z26" s="21">
        <v>102.50906774183903</v>
      </c>
      <c r="AA26" s="22">
        <v>-652174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-7612196</v>
      </c>
      <c r="D27" s="26">
        <f>SUM(D21:D26)</f>
        <v>0</v>
      </c>
      <c r="E27" s="27">
        <f t="shared" si="1"/>
        <v>-652174</v>
      </c>
      <c r="F27" s="28">
        <f t="shared" si="1"/>
        <v>-652174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-880475</v>
      </c>
      <c r="M27" s="28">
        <f t="shared" si="1"/>
        <v>0</v>
      </c>
      <c r="N27" s="28">
        <f t="shared" si="1"/>
        <v>-880475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-880475</v>
      </c>
      <c r="X27" s="28">
        <f t="shared" si="1"/>
        <v>-434783</v>
      </c>
      <c r="Y27" s="28">
        <f t="shared" si="1"/>
        <v>-445692</v>
      </c>
      <c r="Z27" s="29">
        <f>+IF(X27&lt;&gt;0,+(Y27/X27)*100,0)</f>
        <v>102.50906774183903</v>
      </c>
      <c r="AA27" s="30">
        <f>SUM(AA21:AA26)</f>
        <v>-652174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-8410324</v>
      </c>
      <c r="D38" s="32">
        <f>+D17+D27+D36</f>
        <v>0</v>
      </c>
      <c r="E38" s="33">
        <f t="shared" si="3"/>
        <v>-5887819</v>
      </c>
      <c r="F38" s="2">
        <f t="shared" si="3"/>
        <v>-5887819</v>
      </c>
      <c r="G38" s="2">
        <f t="shared" si="3"/>
        <v>222892</v>
      </c>
      <c r="H38" s="2">
        <f t="shared" si="3"/>
        <v>233625</v>
      </c>
      <c r="I38" s="2">
        <f t="shared" si="3"/>
        <v>238092</v>
      </c>
      <c r="J38" s="2">
        <f t="shared" si="3"/>
        <v>694609</v>
      </c>
      <c r="K38" s="2">
        <f t="shared" si="3"/>
        <v>-423207</v>
      </c>
      <c r="L38" s="2">
        <f t="shared" si="3"/>
        <v>-1158353</v>
      </c>
      <c r="M38" s="2">
        <f t="shared" si="3"/>
        <v>-522073</v>
      </c>
      <c r="N38" s="2">
        <f t="shared" si="3"/>
        <v>-2103633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-1409024</v>
      </c>
      <c r="X38" s="2">
        <f t="shared" si="3"/>
        <v>-3095894</v>
      </c>
      <c r="Y38" s="2">
        <f t="shared" si="3"/>
        <v>1686870</v>
      </c>
      <c r="Z38" s="34">
        <f>+IF(X38&lt;&gt;0,+(Y38/X38)*100,0)</f>
        <v>-54.487330638581298</v>
      </c>
      <c r="AA38" s="35">
        <f>+AA17+AA27+AA36</f>
        <v>-5887819</v>
      </c>
    </row>
    <row r="39" spans="1:27" x14ac:dyDescent="0.25">
      <c r="A39" s="23" t="s">
        <v>60</v>
      </c>
      <c r="B39" s="17"/>
      <c r="C39" s="32">
        <v>-40304068</v>
      </c>
      <c r="D39" s="32"/>
      <c r="E39" s="33">
        <v>-3152193</v>
      </c>
      <c r="F39" s="2">
        <v>-3152193</v>
      </c>
      <c r="G39" s="2">
        <v>-48726296</v>
      </c>
      <c r="H39" s="2">
        <f>+G40+H60</f>
        <v>-48503404</v>
      </c>
      <c r="I39" s="2">
        <f>+H40+I60</f>
        <v>-48269779</v>
      </c>
      <c r="J39" s="2">
        <f>+G39</f>
        <v>-48726296</v>
      </c>
      <c r="K39" s="2">
        <f>+I40+K60</f>
        <v>-48031687</v>
      </c>
      <c r="L39" s="2">
        <f>+K40+L60</f>
        <v>-48454894</v>
      </c>
      <c r="M39" s="2">
        <f>+L40+M60</f>
        <v>-49613247</v>
      </c>
      <c r="N39" s="2">
        <f>+K39</f>
        <v>-48031687</v>
      </c>
      <c r="O39" s="2">
        <f>+M40+O60</f>
        <v>-50135320</v>
      </c>
      <c r="P39" s="2">
        <f>+O40+P60</f>
        <v>-50135320</v>
      </c>
      <c r="Q39" s="2">
        <f>+P40+Q60</f>
        <v>-50135320</v>
      </c>
      <c r="R39" s="2">
        <f>+O39</f>
        <v>-50135320</v>
      </c>
      <c r="S39" s="2">
        <f>+Q40+S60</f>
        <v>-50135320</v>
      </c>
      <c r="T39" s="2">
        <f>+S40+T60</f>
        <v>-50135320</v>
      </c>
      <c r="U39" s="2">
        <f>+T40+U60</f>
        <v>-50135320</v>
      </c>
      <c r="V39" s="2">
        <f>+S39</f>
        <v>-50135320</v>
      </c>
      <c r="W39" s="2">
        <f>+G39</f>
        <v>-48726296</v>
      </c>
      <c r="X39" s="2">
        <v>-3152193</v>
      </c>
      <c r="Y39" s="2">
        <f>+W39-X39</f>
        <v>-45574103</v>
      </c>
      <c r="Z39" s="34">
        <f>+IF(X39&lt;&gt;0,+(Y39/X39)*100,0)</f>
        <v>1445.7903751451768</v>
      </c>
      <c r="AA39" s="35">
        <v>-3152193</v>
      </c>
    </row>
    <row r="40" spans="1:27" x14ac:dyDescent="0.25">
      <c r="A40" s="41" t="s">
        <v>62</v>
      </c>
      <c r="B40" s="42" t="s">
        <v>61</v>
      </c>
      <c r="C40" s="43">
        <f>+C38+C39</f>
        <v>-48714392</v>
      </c>
      <c r="D40" s="43">
        <f t="shared" ref="D40:AA40" si="4">+D38+D39</f>
        <v>0</v>
      </c>
      <c r="E40" s="44">
        <f t="shared" si="4"/>
        <v>-9040012</v>
      </c>
      <c r="F40" s="45">
        <f t="shared" si="4"/>
        <v>-9040012</v>
      </c>
      <c r="G40" s="45">
        <f t="shared" si="4"/>
        <v>-48503404</v>
      </c>
      <c r="H40" s="45">
        <f t="shared" si="4"/>
        <v>-48269779</v>
      </c>
      <c r="I40" s="45">
        <f t="shared" si="4"/>
        <v>-48031687</v>
      </c>
      <c r="J40" s="45">
        <f>+I40</f>
        <v>-48031687</v>
      </c>
      <c r="K40" s="45">
        <f t="shared" si="4"/>
        <v>-48454894</v>
      </c>
      <c r="L40" s="45">
        <f t="shared" si="4"/>
        <v>-49613247</v>
      </c>
      <c r="M40" s="45">
        <f t="shared" si="4"/>
        <v>-50135320</v>
      </c>
      <c r="N40" s="45">
        <f>+M40</f>
        <v>-50135320</v>
      </c>
      <c r="O40" s="45">
        <f t="shared" si="4"/>
        <v>-50135320</v>
      </c>
      <c r="P40" s="45">
        <f t="shared" si="4"/>
        <v>-50135320</v>
      </c>
      <c r="Q40" s="45">
        <f t="shared" si="4"/>
        <v>-50135320</v>
      </c>
      <c r="R40" s="45">
        <f>+Q40</f>
        <v>-50135320</v>
      </c>
      <c r="S40" s="45">
        <f t="shared" si="4"/>
        <v>-50135320</v>
      </c>
      <c r="T40" s="45">
        <f t="shared" si="4"/>
        <v>-50135320</v>
      </c>
      <c r="U40" s="45">
        <f t="shared" si="4"/>
        <v>-50135320</v>
      </c>
      <c r="V40" s="45">
        <f>+U40</f>
        <v>-50135320</v>
      </c>
      <c r="W40" s="45">
        <f>+V40</f>
        <v>-50135320</v>
      </c>
      <c r="X40" s="45">
        <f t="shared" si="4"/>
        <v>-6248087</v>
      </c>
      <c r="Y40" s="45">
        <f t="shared" si="4"/>
        <v>-43887233</v>
      </c>
      <c r="Z40" s="46">
        <f>+IF(X40&lt;&gt;0,+(Y40/X40)*100,0)</f>
        <v>702.41072187375119</v>
      </c>
      <c r="AA40" s="47">
        <f t="shared" si="4"/>
        <v>-9040012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>
        <v>-281687</v>
      </c>
      <c r="L14" s="20">
        <v>-97781</v>
      </c>
      <c r="M14" s="20">
        <v>-567425</v>
      </c>
      <c r="N14" s="20">
        <v>-946893</v>
      </c>
      <c r="O14" s="20"/>
      <c r="P14" s="20"/>
      <c r="Q14" s="20"/>
      <c r="R14" s="20"/>
      <c r="S14" s="20"/>
      <c r="T14" s="20"/>
      <c r="U14" s="20"/>
      <c r="V14" s="20"/>
      <c r="W14" s="20">
        <v>-1637347</v>
      </c>
      <c r="X14" s="20"/>
      <c r="Y14" s="20">
        <v>-1637347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-281687</v>
      </c>
      <c r="L17" s="28">
        <f t="shared" si="0"/>
        <v>-97781</v>
      </c>
      <c r="M17" s="28">
        <f t="shared" si="0"/>
        <v>-567425</v>
      </c>
      <c r="N17" s="28">
        <f t="shared" si="0"/>
        <v>-946893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-1637347</v>
      </c>
      <c r="X17" s="28">
        <f t="shared" si="0"/>
        <v>0</v>
      </c>
      <c r="Y17" s="28">
        <f t="shared" si="0"/>
        <v>-1637347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-95750</v>
      </c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-57498</v>
      </c>
      <c r="Y26" s="20">
        <v>57498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-95750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-57498</v>
      </c>
      <c r="Y27" s="28">
        <f t="shared" si="1"/>
        <v>57498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-3637554</v>
      </c>
      <c r="D38" s="32">
        <f>+D17+D27+D36</f>
        <v>0</v>
      </c>
      <c r="E38" s="33">
        <f t="shared" si="3"/>
        <v>-115000</v>
      </c>
      <c r="F38" s="2">
        <f t="shared" si="3"/>
        <v>-115000</v>
      </c>
      <c r="G38" s="2">
        <f t="shared" si="3"/>
        <v>0</v>
      </c>
      <c r="H38" s="2">
        <f t="shared" si="3"/>
        <v>-243324</v>
      </c>
      <c r="I38" s="2">
        <f t="shared" si="3"/>
        <v>-447130</v>
      </c>
      <c r="J38" s="2">
        <f t="shared" si="3"/>
        <v>-690454</v>
      </c>
      <c r="K38" s="2">
        <f t="shared" si="3"/>
        <v>-281687</v>
      </c>
      <c r="L38" s="2">
        <f t="shared" si="3"/>
        <v>-97781</v>
      </c>
      <c r="M38" s="2">
        <f t="shared" si="3"/>
        <v>-567425</v>
      </c>
      <c r="N38" s="2">
        <f t="shared" si="3"/>
        <v>-946893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-1637347</v>
      </c>
      <c r="X38" s="2">
        <f t="shared" si="3"/>
        <v>-57498</v>
      </c>
      <c r="Y38" s="2">
        <f t="shared" si="3"/>
        <v>-1579849</v>
      </c>
      <c r="Z38" s="34">
        <f>+IF(X38&lt;&gt;0,+(Y38/X38)*100,0)</f>
        <v>2747.6590490104004</v>
      </c>
      <c r="AA38" s="35">
        <f>+AA17+AA27+AA36</f>
        <v>-115000</v>
      </c>
    </row>
    <row r="39" spans="1:27" x14ac:dyDescent="0.25">
      <c r="A39" s="23" t="s">
        <v>60</v>
      </c>
      <c r="B39" s="17"/>
      <c r="C39" s="32">
        <v>-11003575</v>
      </c>
      <c r="D39" s="32"/>
      <c r="E39" s="33"/>
      <c r="F39" s="2"/>
      <c r="G39" s="2">
        <v>-14641129</v>
      </c>
      <c r="H39" s="2">
        <f>+G40+H60</f>
        <v>-14641129</v>
      </c>
      <c r="I39" s="2">
        <f>+H40+I60</f>
        <v>-14884453</v>
      </c>
      <c r="J39" s="2">
        <f>+G39</f>
        <v>-14641129</v>
      </c>
      <c r="K39" s="2">
        <f>+I40+K60</f>
        <v>-15331583</v>
      </c>
      <c r="L39" s="2">
        <f>+K40+L60</f>
        <v>-15613270</v>
      </c>
      <c r="M39" s="2">
        <f>+L40+M60</f>
        <v>-15711051</v>
      </c>
      <c r="N39" s="2">
        <f>+K39</f>
        <v>-15331583</v>
      </c>
      <c r="O39" s="2">
        <f>+M40+O60</f>
        <v>-16278476</v>
      </c>
      <c r="P39" s="2">
        <f>+O40+P60</f>
        <v>-16278476</v>
      </c>
      <c r="Q39" s="2">
        <f>+P40+Q60</f>
        <v>-16278476</v>
      </c>
      <c r="R39" s="2">
        <f>+O39</f>
        <v>-16278476</v>
      </c>
      <c r="S39" s="2">
        <f>+Q40+S60</f>
        <v>-16278476</v>
      </c>
      <c r="T39" s="2">
        <f>+S40+T60</f>
        <v>-16278476</v>
      </c>
      <c r="U39" s="2">
        <f>+T40+U60</f>
        <v>-16278476</v>
      </c>
      <c r="V39" s="2">
        <f>+S39</f>
        <v>-16278476</v>
      </c>
      <c r="W39" s="2">
        <f>+G39</f>
        <v>-14641129</v>
      </c>
      <c r="X39" s="2"/>
      <c r="Y39" s="2">
        <f>+W39-X39</f>
        <v>-14641129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-14641129</v>
      </c>
      <c r="D40" s="43">
        <f t="shared" ref="D40:AA40" si="4">+D38+D39</f>
        <v>0</v>
      </c>
      <c r="E40" s="44">
        <f t="shared" si="4"/>
        <v>-115000</v>
      </c>
      <c r="F40" s="45">
        <f t="shared" si="4"/>
        <v>-115000</v>
      </c>
      <c r="G40" s="45">
        <f t="shared" si="4"/>
        <v>-14641129</v>
      </c>
      <c r="H40" s="45">
        <f t="shared" si="4"/>
        <v>-14884453</v>
      </c>
      <c r="I40" s="45">
        <f t="shared" si="4"/>
        <v>-15331583</v>
      </c>
      <c r="J40" s="45">
        <f>+I40</f>
        <v>-15331583</v>
      </c>
      <c r="K40" s="45">
        <f t="shared" si="4"/>
        <v>-15613270</v>
      </c>
      <c r="L40" s="45">
        <f t="shared" si="4"/>
        <v>-15711051</v>
      </c>
      <c r="M40" s="45">
        <f t="shared" si="4"/>
        <v>-16278476</v>
      </c>
      <c r="N40" s="45">
        <f>+M40</f>
        <v>-16278476</v>
      </c>
      <c r="O40" s="45">
        <f t="shared" si="4"/>
        <v>-16278476</v>
      </c>
      <c r="P40" s="45">
        <f t="shared" si="4"/>
        <v>-16278476</v>
      </c>
      <c r="Q40" s="45">
        <f t="shared" si="4"/>
        <v>-16278476</v>
      </c>
      <c r="R40" s="45">
        <f>+Q40</f>
        <v>-16278476</v>
      </c>
      <c r="S40" s="45">
        <f t="shared" si="4"/>
        <v>-16278476</v>
      </c>
      <c r="T40" s="45">
        <f t="shared" si="4"/>
        <v>-16278476</v>
      </c>
      <c r="U40" s="45">
        <f t="shared" si="4"/>
        <v>-16278476</v>
      </c>
      <c r="V40" s="45">
        <f>+U40</f>
        <v>-16278476</v>
      </c>
      <c r="W40" s="45">
        <f>+V40</f>
        <v>-16278476</v>
      </c>
      <c r="X40" s="45">
        <f t="shared" si="4"/>
        <v>-57498</v>
      </c>
      <c r="Y40" s="45">
        <f t="shared" si="4"/>
        <v>-16220978</v>
      </c>
      <c r="Z40" s="46">
        <f>+IF(X40&lt;&gt;0,+(Y40/X40)*100,0)</f>
        <v>28211.377787053465</v>
      </c>
      <c r="AA40" s="47">
        <f t="shared" si="4"/>
        <v>-115000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6522486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3261240</v>
      </c>
      <c r="Y7" s="20">
        <v>-3261240</v>
      </c>
      <c r="Z7" s="21">
        <v>-100</v>
      </c>
      <c r="AA7" s="22">
        <v>6522486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25002</v>
      </c>
      <c r="Y8" s="20">
        <v>-25002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-33965291</v>
      </c>
      <c r="F14" s="20">
        <v>-33965291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-16982640</v>
      </c>
      <c r="Y14" s="20">
        <v>15273159</v>
      </c>
      <c r="Z14" s="21">
        <v>-89.933950198555706</v>
      </c>
      <c r="AA14" s="22">
        <v>-33965291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-27392805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-13696398</v>
      </c>
      <c r="Y17" s="28">
        <f t="shared" si="0"/>
        <v>11986917</v>
      </c>
      <c r="Z17" s="29">
        <f>+IF(X17&lt;&gt;0,+(Y17/X17)*100,0)</f>
        <v>-87.518754931041002</v>
      </c>
      <c r="AA17" s="30">
        <f>SUM(AA6:AA16)</f>
        <v>-27392805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-28392805</v>
      </c>
      <c r="F38" s="2">
        <f t="shared" si="3"/>
        <v>-28392805</v>
      </c>
      <c r="G38" s="2">
        <f t="shared" si="3"/>
        <v>0</v>
      </c>
      <c r="H38" s="2">
        <f t="shared" si="3"/>
        <v>-1709481</v>
      </c>
      <c r="I38" s="2">
        <f t="shared" si="3"/>
        <v>0</v>
      </c>
      <c r="J38" s="2">
        <f t="shared" si="3"/>
        <v>-1709481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-1709481</v>
      </c>
      <c r="X38" s="2">
        <f t="shared" si="3"/>
        <v>-14196396</v>
      </c>
      <c r="Y38" s="2">
        <f t="shared" si="3"/>
        <v>12486915</v>
      </c>
      <c r="Z38" s="34">
        <f>+IF(X38&lt;&gt;0,+(Y38/X38)*100,0)</f>
        <v>-87.958345202542958</v>
      </c>
      <c r="AA38" s="35">
        <f>+AA17+AA27+AA36</f>
        <v>-28392805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-1709481</v>
      </c>
      <c r="J39" s="2">
        <f>+G39</f>
        <v>0</v>
      </c>
      <c r="K39" s="2">
        <f>+I40+K60</f>
        <v>-1709481</v>
      </c>
      <c r="L39" s="2">
        <f>+K40+L60</f>
        <v>-1709481</v>
      </c>
      <c r="M39" s="2">
        <f>+L40+M60</f>
        <v>-1709481</v>
      </c>
      <c r="N39" s="2">
        <f>+K39</f>
        <v>-1709481</v>
      </c>
      <c r="O39" s="2">
        <f>+M40+O60</f>
        <v>-1709481</v>
      </c>
      <c r="P39" s="2">
        <f>+O40+P60</f>
        <v>-1709481</v>
      </c>
      <c r="Q39" s="2">
        <f>+P40+Q60</f>
        <v>-1709481</v>
      </c>
      <c r="R39" s="2">
        <f>+O39</f>
        <v>-1709481</v>
      </c>
      <c r="S39" s="2">
        <f>+Q40+S60</f>
        <v>-1709481</v>
      </c>
      <c r="T39" s="2">
        <f>+S40+T60</f>
        <v>-1709481</v>
      </c>
      <c r="U39" s="2">
        <f>+T40+U60</f>
        <v>-1709481</v>
      </c>
      <c r="V39" s="2">
        <f>+S39</f>
        <v>-1709481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-28392805</v>
      </c>
      <c r="F40" s="45">
        <f t="shared" si="4"/>
        <v>-28392805</v>
      </c>
      <c r="G40" s="45">
        <f t="shared" si="4"/>
        <v>0</v>
      </c>
      <c r="H40" s="45">
        <f t="shared" si="4"/>
        <v>-1709481</v>
      </c>
      <c r="I40" s="45">
        <f t="shared" si="4"/>
        <v>-1709481</v>
      </c>
      <c r="J40" s="45">
        <f>+I40</f>
        <v>-1709481</v>
      </c>
      <c r="K40" s="45">
        <f t="shared" si="4"/>
        <v>-1709481</v>
      </c>
      <c r="L40" s="45">
        <f t="shared" si="4"/>
        <v>-1709481</v>
      </c>
      <c r="M40" s="45">
        <f t="shared" si="4"/>
        <v>-1709481</v>
      </c>
      <c r="N40" s="45">
        <f>+M40</f>
        <v>-1709481</v>
      </c>
      <c r="O40" s="45">
        <f t="shared" si="4"/>
        <v>-1709481</v>
      </c>
      <c r="P40" s="45">
        <f t="shared" si="4"/>
        <v>-1709481</v>
      </c>
      <c r="Q40" s="45">
        <f t="shared" si="4"/>
        <v>-1709481</v>
      </c>
      <c r="R40" s="45">
        <f>+Q40</f>
        <v>-1709481</v>
      </c>
      <c r="S40" s="45">
        <f t="shared" si="4"/>
        <v>-1709481</v>
      </c>
      <c r="T40" s="45">
        <f t="shared" si="4"/>
        <v>-1709481</v>
      </c>
      <c r="U40" s="45">
        <f t="shared" si="4"/>
        <v>-1709481</v>
      </c>
      <c r="V40" s="45">
        <f>+U40</f>
        <v>-1709481</v>
      </c>
      <c r="W40" s="45">
        <f>+V40</f>
        <v>-1709481</v>
      </c>
      <c r="X40" s="45">
        <f t="shared" si="4"/>
        <v>-14196396</v>
      </c>
      <c r="Y40" s="45">
        <f t="shared" si="4"/>
        <v>12486915</v>
      </c>
      <c r="Z40" s="46">
        <f>+IF(X40&lt;&gt;0,+(Y40/X40)*100,0)</f>
        <v>-87.958345202542958</v>
      </c>
      <c r="AA40" s="47">
        <f t="shared" si="4"/>
        <v>-28392805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>
        <v>123149</v>
      </c>
      <c r="L7" s="20">
        <v>164459</v>
      </c>
      <c r="M7" s="20">
        <v>195380</v>
      </c>
      <c r="N7" s="20">
        <v>482988</v>
      </c>
      <c r="O7" s="20"/>
      <c r="P7" s="20"/>
      <c r="Q7" s="20"/>
      <c r="R7" s="20"/>
      <c r="S7" s="20"/>
      <c r="T7" s="20"/>
      <c r="U7" s="20"/>
      <c r="V7" s="20"/>
      <c r="W7" s="20">
        <v>896603</v>
      </c>
      <c r="X7" s="20">
        <v>1988718</v>
      </c>
      <c r="Y7" s="20">
        <v>-1092115</v>
      </c>
      <c r="Z7" s="21">
        <v>-54.915528496247333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-6952651</v>
      </c>
      <c r="D14" s="18"/>
      <c r="E14" s="19">
        <v>-8584788</v>
      </c>
      <c r="F14" s="20">
        <v>-8584788</v>
      </c>
      <c r="G14" s="20">
        <v>-564559</v>
      </c>
      <c r="H14" s="20">
        <v>-496061</v>
      </c>
      <c r="I14" s="20">
        <v>-715936</v>
      </c>
      <c r="J14" s="20">
        <v>-1776556</v>
      </c>
      <c r="K14" s="20">
        <v>-862344</v>
      </c>
      <c r="L14" s="20">
        <v>-514974</v>
      </c>
      <c r="M14" s="20">
        <v>-635751</v>
      </c>
      <c r="N14" s="20">
        <v>-2013069</v>
      </c>
      <c r="O14" s="20"/>
      <c r="P14" s="20"/>
      <c r="Q14" s="20"/>
      <c r="R14" s="20"/>
      <c r="S14" s="20"/>
      <c r="T14" s="20"/>
      <c r="U14" s="20"/>
      <c r="V14" s="20"/>
      <c r="W14" s="20">
        <v>-3789625</v>
      </c>
      <c r="X14" s="20">
        <v>-4292394</v>
      </c>
      <c r="Y14" s="20">
        <v>502769</v>
      </c>
      <c r="Z14" s="21">
        <v>-11.713020752521786</v>
      </c>
      <c r="AA14" s="22">
        <v>-8584788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-4607352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-739195</v>
      </c>
      <c r="L17" s="28">
        <f t="shared" si="0"/>
        <v>-350515</v>
      </c>
      <c r="M17" s="28">
        <f t="shared" si="0"/>
        <v>-440371</v>
      </c>
      <c r="N17" s="28">
        <f t="shared" si="0"/>
        <v>-1530081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-2893022</v>
      </c>
      <c r="X17" s="28">
        <f t="shared" si="0"/>
        <v>-2303676</v>
      </c>
      <c r="Y17" s="28">
        <f t="shared" si="0"/>
        <v>-589346</v>
      </c>
      <c r="Z17" s="29">
        <f>+IF(X17&lt;&gt;0,+(Y17/X17)*100,0)</f>
        <v>25.582851060652629</v>
      </c>
      <c r="AA17" s="30">
        <f>SUM(AA6:AA16)</f>
        <v>-4607352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-6365471</v>
      </c>
      <c r="D26" s="18"/>
      <c r="E26" s="19">
        <v>-13866780</v>
      </c>
      <c r="F26" s="20">
        <v>-13866780</v>
      </c>
      <c r="G26" s="20"/>
      <c r="H26" s="20"/>
      <c r="I26" s="20"/>
      <c r="J26" s="20"/>
      <c r="K26" s="20"/>
      <c r="L26" s="20"/>
      <c r="M26" s="20">
        <v>-6408715</v>
      </c>
      <c r="N26" s="20">
        <v>-6408715</v>
      </c>
      <c r="O26" s="20"/>
      <c r="P26" s="20"/>
      <c r="Q26" s="20"/>
      <c r="R26" s="20"/>
      <c r="S26" s="20"/>
      <c r="T26" s="20"/>
      <c r="U26" s="20"/>
      <c r="V26" s="20"/>
      <c r="W26" s="20">
        <v>-6408715</v>
      </c>
      <c r="X26" s="20">
        <v>-6933390</v>
      </c>
      <c r="Y26" s="20">
        <v>524675</v>
      </c>
      <c r="Z26" s="21">
        <v>-7.567366035950668</v>
      </c>
      <c r="AA26" s="22">
        <v>-13866780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-6365471</v>
      </c>
      <c r="D27" s="26">
        <f>SUM(D21:D26)</f>
        <v>0</v>
      </c>
      <c r="E27" s="27">
        <f t="shared" si="1"/>
        <v>-13866780</v>
      </c>
      <c r="F27" s="28">
        <f t="shared" si="1"/>
        <v>-13866780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-6408715</v>
      </c>
      <c r="N27" s="28">
        <f t="shared" si="1"/>
        <v>-6408715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-6408715</v>
      </c>
      <c r="X27" s="28">
        <f t="shared" si="1"/>
        <v>-6933390</v>
      </c>
      <c r="Y27" s="28">
        <f t="shared" si="1"/>
        <v>524675</v>
      </c>
      <c r="Z27" s="29">
        <f>+IF(X27&lt;&gt;0,+(Y27/X27)*100,0)</f>
        <v>-7.567366035950668</v>
      </c>
      <c r="AA27" s="30">
        <f>SUM(AA21:AA26)</f>
        <v>-13866780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-12416039</v>
      </c>
      <c r="D38" s="32">
        <f>+D17+D27+D36</f>
        <v>0</v>
      </c>
      <c r="E38" s="33">
        <f t="shared" si="3"/>
        <v>-18474132</v>
      </c>
      <c r="F38" s="2">
        <f t="shared" si="3"/>
        <v>-18474132</v>
      </c>
      <c r="G38" s="2">
        <f t="shared" si="3"/>
        <v>-448535</v>
      </c>
      <c r="H38" s="2">
        <f t="shared" si="3"/>
        <v>-338696</v>
      </c>
      <c r="I38" s="2">
        <f t="shared" si="3"/>
        <v>-575710</v>
      </c>
      <c r="J38" s="2">
        <f t="shared" si="3"/>
        <v>-1362941</v>
      </c>
      <c r="K38" s="2">
        <f t="shared" si="3"/>
        <v>-739195</v>
      </c>
      <c r="L38" s="2">
        <f t="shared" si="3"/>
        <v>-350515</v>
      </c>
      <c r="M38" s="2">
        <f t="shared" si="3"/>
        <v>-6849086</v>
      </c>
      <c r="N38" s="2">
        <f t="shared" si="3"/>
        <v>-7938796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-9301737</v>
      </c>
      <c r="X38" s="2">
        <f t="shared" si="3"/>
        <v>-9237066</v>
      </c>
      <c r="Y38" s="2">
        <f t="shared" si="3"/>
        <v>-64671</v>
      </c>
      <c r="Z38" s="34">
        <f>+IF(X38&lt;&gt;0,+(Y38/X38)*100,0)</f>
        <v>0.70012490979278486</v>
      </c>
      <c r="AA38" s="35">
        <f>+AA17+AA27+AA36</f>
        <v>-18474132</v>
      </c>
    </row>
    <row r="39" spans="1:27" x14ac:dyDescent="0.25">
      <c r="A39" s="23" t="s">
        <v>60</v>
      </c>
      <c r="B39" s="17"/>
      <c r="C39" s="32">
        <v>-20637586</v>
      </c>
      <c r="D39" s="32"/>
      <c r="E39" s="33"/>
      <c r="F39" s="2"/>
      <c r="G39" s="2">
        <v>-32144869</v>
      </c>
      <c r="H39" s="2">
        <f>+G40+H60</f>
        <v>-32593404</v>
      </c>
      <c r="I39" s="2">
        <f>+H40+I60</f>
        <v>-32932100</v>
      </c>
      <c r="J39" s="2">
        <f>+G39</f>
        <v>-32144869</v>
      </c>
      <c r="K39" s="2">
        <f>+I40+K60</f>
        <v>-33507810</v>
      </c>
      <c r="L39" s="2">
        <f>+K40+L60</f>
        <v>-34247005</v>
      </c>
      <c r="M39" s="2">
        <f>+L40+M60</f>
        <v>-34597520</v>
      </c>
      <c r="N39" s="2">
        <f>+K39</f>
        <v>-33507810</v>
      </c>
      <c r="O39" s="2">
        <f>+M40+O60</f>
        <v>-41446606</v>
      </c>
      <c r="P39" s="2">
        <f>+O40+P60</f>
        <v>-41446606</v>
      </c>
      <c r="Q39" s="2">
        <f>+P40+Q60</f>
        <v>-41446606</v>
      </c>
      <c r="R39" s="2">
        <f>+O39</f>
        <v>-41446606</v>
      </c>
      <c r="S39" s="2">
        <f>+Q40+S60</f>
        <v>-41446606</v>
      </c>
      <c r="T39" s="2">
        <f>+S40+T60</f>
        <v>-41446606</v>
      </c>
      <c r="U39" s="2">
        <f>+T40+U60</f>
        <v>-41446606</v>
      </c>
      <c r="V39" s="2">
        <f>+S39</f>
        <v>-41446606</v>
      </c>
      <c r="W39" s="2">
        <f>+G39</f>
        <v>-32144869</v>
      </c>
      <c r="X39" s="2"/>
      <c r="Y39" s="2">
        <f>+W39-X39</f>
        <v>-32144869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-33053625</v>
      </c>
      <c r="D40" s="43">
        <f t="shared" ref="D40:AA40" si="4">+D38+D39</f>
        <v>0</v>
      </c>
      <c r="E40" s="44">
        <f t="shared" si="4"/>
        <v>-18474132</v>
      </c>
      <c r="F40" s="45">
        <f t="shared" si="4"/>
        <v>-18474132</v>
      </c>
      <c r="G40" s="45">
        <f t="shared" si="4"/>
        <v>-32593404</v>
      </c>
      <c r="H40" s="45">
        <f t="shared" si="4"/>
        <v>-32932100</v>
      </c>
      <c r="I40" s="45">
        <f t="shared" si="4"/>
        <v>-33507810</v>
      </c>
      <c r="J40" s="45">
        <f>+I40</f>
        <v>-33507810</v>
      </c>
      <c r="K40" s="45">
        <f t="shared" si="4"/>
        <v>-34247005</v>
      </c>
      <c r="L40" s="45">
        <f t="shared" si="4"/>
        <v>-34597520</v>
      </c>
      <c r="M40" s="45">
        <f t="shared" si="4"/>
        <v>-41446606</v>
      </c>
      <c r="N40" s="45">
        <f>+M40</f>
        <v>-41446606</v>
      </c>
      <c r="O40" s="45">
        <f t="shared" si="4"/>
        <v>-41446606</v>
      </c>
      <c r="P40" s="45">
        <f t="shared" si="4"/>
        <v>-41446606</v>
      </c>
      <c r="Q40" s="45">
        <f t="shared" si="4"/>
        <v>-41446606</v>
      </c>
      <c r="R40" s="45">
        <f>+Q40</f>
        <v>-41446606</v>
      </c>
      <c r="S40" s="45">
        <f t="shared" si="4"/>
        <v>-41446606</v>
      </c>
      <c r="T40" s="45">
        <f t="shared" si="4"/>
        <v>-41446606</v>
      </c>
      <c r="U40" s="45">
        <f t="shared" si="4"/>
        <v>-41446606</v>
      </c>
      <c r="V40" s="45">
        <f>+U40</f>
        <v>-41446606</v>
      </c>
      <c r="W40" s="45">
        <f>+V40</f>
        <v>-41446606</v>
      </c>
      <c r="X40" s="45">
        <f t="shared" si="4"/>
        <v>-9237066</v>
      </c>
      <c r="Y40" s="45">
        <f t="shared" si="4"/>
        <v>-32209540</v>
      </c>
      <c r="Z40" s="46">
        <f>+IF(X40&lt;&gt;0,+(Y40/X40)*100,0)</f>
        <v>348.69881843433836</v>
      </c>
      <c r="AA40" s="47">
        <f t="shared" si="4"/>
        <v>-18474132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22842168</v>
      </c>
      <c r="Y7" s="20">
        <v>-22842168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>
        <v>2165000</v>
      </c>
      <c r="M9" s="20"/>
      <c r="N9" s="20">
        <v>2165000</v>
      </c>
      <c r="O9" s="20"/>
      <c r="P9" s="20"/>
      <c r="Q9" s="20"/>
      <c r="R9" s="20"/>
      <c r="S9" s="20"/>
      <c r="T9" s="20"/>
      <c r="U9" s="20"/>
      <c r="V9" s="20"/>
      <c r="W9" s="20">
        <v>3368000</v>
      </c>
      <c r="X9" s="20">
        <v>2405502</v>
      </c>
      <c r="Y9" s="20">
        <v>962498</v>
      </c>
      <c r="Z9" s="21">
        <v>40.012355009474113</v>
      </c>
      <c r="AA9" s="22">
        <v>4811000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>
        <v>-3433426</v>
      </c>
      <c r="L14" s="20">
        <v>-3449143</v>
      </c>
      <c r="M14" s="20">
        <v>-3439710</v>
      </c>
      <c r="N14" s="20">
        <v>-10322279</v>
      </c>
      <c r="O14" s="20"/>
      <c r="P14" s="20"/>
      <c r="Q14" s="20"/>
      <c r="R14" s="20"/>
      <c r="S14" s="20"/>
      <c r="T14" s="20"/>
      <c r="U14" s="20"/>
      <c r="V14" s="20"/>
      <c r="W14" s="20">
        <v>-21939715</v>
      </c>
      <c r="X14" s="20">
        <v>-50780352</v>
      </c>
      <c r="Y14" s="20">
        <v>28840637</v>
      </c>
      <c r="Z14" s="21">
        <v>-56.794874127694115</v>
      </c>
      <c r="AA14" s="22">
        <v>-101560703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-2405502</v>
      </c>
      <c r="Y16" s="20">
        <v>2405502</v>
      </c>
      <c r="Z16" s="21">
        <v>-100</v>
      </c>
      <c r="AA16" s="22">
        <v>-4811000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-3433426</v>
      </c>
      <c r="L17" s="28">
        <f t="shared" si="0"/>
        <v>-1284143</v>
      </c>
      <c r="M17" s="28">
        <f t="shared" si="0"/>
        <v>-3439710</v>
      </c>
      <c r="N17" s="28">
        <f t="shared" si="0"/>
        <v>-8157279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-18571715</v>
      </c>
      <c r="X17" s="28">
        <f t="shared" si="0"/>
        <v>-27938184</v>
      </c>
      <c r="Y17" s="28">
        <f t="shared" si="0"/>
        <v>9366469</v>
      </c>
      <c r="Z17" s="29">
        <f>+IF(X17&lt;&gt;0,+(Y17/X17)*100,0)</f>
        <v>-33.525690145071707</v>
      </c>
      <c r="AA17" s="30">
        <f>SUM(AA6:AA16)</f>
        <v>-55876370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-55876370</v>
      </c>
      <c r="F38" s="2">
        <f t="shared" si="3"/>
        <v>-55876370</v>
      </c>
      <c r="G38" s="2">
        <f t="shared" si="3"/>
        <v>-4274399</v>
      </c>
      <c r="H38" s="2">
        <f t="shared" si="3"/>
        <v>-2539614</v>
      </c>
      <c r="I38" s="2">
        <f t="shared" si="3"/>
        <v>-3600423</v>
      </c>
      <c r="J38" s="2">
        <f t="shared" si="3"/>
        <v>-10414436</v>
      </c>
      <c r="K38" s="2">
        <f t="shared" si="3"/>
        <v>-3433426</v>
      </c>
      <c r="L38" s="2">
        <f t="shared" si="3"/>
        <v>-1284143</v>
      </c>
      <c r="M38" s="2">
        <f t="shared" si="3"/>
        <v>-3439710</v>
      </c>
      <c r="N38" s="2">
        <f t="shared" si="3"/>
        <v>-8157279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-18571715</v>
      </c>
      <c r="X38" s="2">
        <f t="shared" si="3"/>
        <v>-27938184</v>
      </c>
      <c r="Y38" s="2">
        <f t="shared" si="3"/>
        <v>9366469</v>
      </c>
      <c r="Z38" s="34">
        <f>+IF(X38&lt;&gt;0,+(Y38/X38)*100,0)</f>
        <v>-33.525690145071707</v>
      </c>
      <c r="AA38" s="35">
        <f>+AA17+AA27+AA36</f>
        <v>-55876370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-4274399</v>
      </c>
      <c r="I39" s="2">
        <f>+H40+I60</f>
        <v>-6814013</v>
      </c>
      <c r="J39" s="2">
        <f>+G39</f>
        <v>0</v>
      </c>
      <c r="K39" s="2">
        <f>+I40+K60</f>
        <v>-10414436</v>
      </c>
      <c r="L39" s="2">
        <f>+K40+L60</f>
        <v>-13847862</v>
      </c>
      <c r="M39" s="2">
        <f>+L40+M60</f>
        <v>-15132005</v>
      </c>
      <c r="N39" s="2">
        <f>+K39</f>
        <v>-10414436</v>
      </c>
      <c r="O39" s="2">
        <f>+M40+O60</f>
        <v>-18571715</v>
      </c>
      <c r="P39" s="2">
        <f>+O40+P60</f>
        <v>-18571715</v>
      </c>
      <c r="Q39" s="2">
        <f>+P40+Q60</f>
        <v>-18571715</v>
      </c>
      <c r="R39" s="2">
        <f>+O39</f>
        <v>-18571715</v>
      </c>
      <c r="S39" s="2">
        <f>+Q40+S60</f>
        <v>-18571715</v>
      </c>
      <c r="T39" s="2">
        <f>+S40+T60</f>
        <v>-18571715</v>
      </c>
      <c r="U39" s="2">
        <f>+T40+U60</f>
        <v>-18571715</v>
      </c>
      <c r="V39" s="2">
        <f>+S39</f>
        <v>-18571715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-55876370</v>
      </c>
      <c r="F40" s="45">
        <f t="shared" si="4"/>
        <v>-55876370</v>
      </c>
      <c r="G40" s="45">
        <f t="shared" si="4"/>
        <v>-4274399</v>
      </c>
      <c r="H40" s="45">
        <f t="shared" si="4"/>
        <v>-6814013</v>
      </c>
      <c r="I40" s="45">
        <f t="shared" si="4"/>
        <v>-10414436</v>
      </c>
      <c r="J40" s="45">
        <f>+I40</f>
        <v>-10414436</v>
      </c>
      <c r="K40" s="45">
        <f t="shared" si="4"/>
        <v>-13847862</v>
      </c>
      <c r="L40" s="45">
        <f t="shared" si="4"/>
        <v>-15132005</v>
      </c>
      <c r="M40" s="45">
        <f t="shared" si="4"/>
        <v>-18571715</v>
      </c>
      <c r="N40" s="45">
        <f>+M40</f>
        <v>-18571715</v>
      </c>
      <c r="O40" s="45">
        <f t="shared" si="4"/>
        <v>-18571715</v>
      </c>
      <c r="P40" s="45">
        <f t="shared" si="4"/>
        <v>-18571715</v>
      </c>
      <c r="Q40" s="45">
        <f t="shared" si="4"/>
        <v>-18571715</v>
      </c>
      <c r="R40" s="45">
        <f>+Q40</f>
        <v>-18571715</v>
      </c>
      <c r="S40" s="45">
        <f t="shared" si="4"/>
        <v>-18571715</v>
      </c>
      <c r="T40" s="45">
        <f t="shared" si="4"/>
        <v>-18571715</v>
      </c>
      <c r="U40" s="45">
        <f t="shared" si="4"/>
        <v>-18571715</v>
      </c>
      <c r="V40" s="45">
        <f>+U40</f>
        <v>-18571715</v>
      </c>
      <c r="W40" s="45">
        <f>+V40</f>
        <v>-18571715</v>
      </c>
      <c r="X40" s="45">
        <f t="shared" si="4"/>
        <v>-27938184</v>
      </c>
      <c r="Y40" s="45">
        <f t="shared" si="4"/>
        <v>9366469</v>
      </c>
      <c r="Z40" s="46">
        <f>+IF(X40&lt;&gt;0,+(Y40/X40)*100,0)</f>
        <v>-33.525690145071707</v>
      </c>
      <c r="AA40" s="47">
        <f t="shared" si="4"/>
        <v>-55876370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16055032</v>
      </c>
      <c r="G7" s="20">
        <v>515725</v>
      </c>
      <c r="H7" s="20">
        <v>506249</v>
      </c>
      <c r="I7" s="20">
        <v>415882</v>
      </c>
      <c r="J7" s="20">
        <v>1437856</v>
      </c>
      <c r="K7" s="20">
        <v>540560</v>
      </c>
      <c r="L7" s="20">
        <v>510065</v>
      </c>
      <c r="M7" s="20">
        <v>715774</v>
      </c>
      <c r="N7" s="20">
        <v>1766399</v>
      </c>
      <c r="O7" s="20"/>
      <c r="P7" s="20"/>
      <c r="Q7" s="20"/>
      <c r="R7" s="20"/>
      <c r="S7" s="20"/>
      <c r="T7" s="20"/>
      <c r="U7" s="20"/>
      <c r="V7" s="20"/>
      <c r="W7" s="20">
        <v>3204255</v>
      </c>
      <c r="X7" s="20">
        <v>8027514</v>
      </c>
      <c r="Y7" s="20">
        <v>-4823259</v>
      </c>
      <c r="Z7" s="21">
        <v>-60.084093282179261</v>
      </c>
      <c r="AA7" s="22">
        <v>16055032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-4059648</v>
      </c>
      <c r="F14" s="20">
        <v>-4059648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-2029818</v>
      </c>
      <c r="Y14" s="20">
        <v>2029818</v>
      </c>
      <c r="Z14" s="21">
        <v>-100</v>
      </c>
      <c r="AA14" s="22">
        <v>-4059648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11995384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540560</v>
      </c>
      <c r="L17" s="28">
        <f t="shared" si="0"/>
        <v>510065</v>
      </c>
      <c r="M17" s="28">
        <f t="shared" si="0"/>
        <v>715774</v>
      </c>
      <c r="N17" s="28">
        <f t="shared" si="0"/>
        <v>1766399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3204255</v>
      </c>
      <c r="X17" s="28">
        <f t="shared" si="0"/>
        <v>5997696</v>
      </c>
      <c r="Y17" s="28">
        <f t="shared" si="0"/>
        <v>-2793441</v>
      </c>
      <c r="Z17" s="29">
        <f>+IF(X17&lt;&gt;0,+(Y17/X17)*100,0)</f>
        <v>-46.575234890197834</v>
      </c>
      <c r="AA17" s="30">
        <f>SUM(AA6:AA16)</f>
        <v>11995384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5160591</v>
      </c>
      <c r="D38" s="32">
        <f>+D17+D27+D36</f>
        <v>0</v>
      </c>
      <c r="E38" s="33">
        <f t="shared" si="3"/>
        <v>7995384</v>
      </c>
      <c r="F38" s="2">
        <f t="shared" si="3"/>
        <v>7995384</v>
      </c>
      <c r="G38" s="2">
        <f t="shared" si="3"/>
        <v>515725</v>
      </c>
      <c r="H38" s="2">
        <f t="shared" si="3"/>
        <v>506249</v>
      </c>
      <c r="I38" s="2">
        <f t="shared" si="3"/>
        <v>415882</v>
      </c>
      <c r="J38" s="2">
        <f t="shared" si="3"/>
        <v>1437856</v>
      </c>
      <c r="K38" s="2">
        <f t="shared" si="3"/>
        <v>540560</v>
      </c>
      <c r="L38" s="2">
        <f t="shared" si="3"/>
        <v>510065</v>
      </c>
      <c r="M38" s="2">
        <f t="shared" si="3"/>
        <v>715774</v>
      </c>
      <c r="N38" s="2">
        <f t="shared" si="3"/>
        <v>1766399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3204255</v>
      </c>
      <c r="X38" s="2">
        <f t="shared" si="3"/>
        <v>3997698</v>
      </c>
      <c r="Y38" s="2">
        <f t="shared" si="3"/>
        <v>-793443</v>
      </c>
      <c r="Z38" s="34">
        <f>+IF(X38&lt;&gt;0,+(Y38/X38)*100,0)</f>
        <v>-19.847497234658544</v>
      </c>
      <c r="AA38" s="35">
        <f>+AA17+AA27+AA36</f>
        <v>7995384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515725</v>
      </c>
      <c r="I39" s="2">
        <f>+H40+I60</f>
        <v>1021974</v>
      </c>
      <c r="J39" s="2">
        <f>+G39</f>
        <v>0</v>
      </c>
      <c r="K39" s="2">
        <f>+I40+K60</f>
        <v>1437856</v>
      </c>
      <c r="L39" s="2">
        <f>+K40+L60</f>
        <v>1978416</v>
      </c>
      <c r="M39" s="2">
        <f>+L40+M60</f>
        <v>2488481</v>
      </c>
      <c r="N39" s="2">
        <f>+K39</f>
        <v>1437856</v>
      </c>
      <c r="O39" s="2">
        <f>+M40+O60</f>
        <v>3204255</v>
      </c>
      <c r="P39" s="2">
        <f>+O40+P60</f>
        <v>3204255</v>
      </c>
      <c r="Q39" s="2">
        <f>+P40+Q60</f>
        <v>3204255</v>
      </c>
      <c r="R39" s="2">
        <f>+O39</f>
        <v>3204255</v>
      </c>
      <c r="S39" s="2">
        <f>+Q40+S60</f>
        <v>3204255</v>
      </c>
      <c r="T39" s="2">
        <f>+S40+T60</f>
        <v>3204255</v>
      </c>
      <c r="U39" s="2">
        <f>+T40+U60</f>
        <v>3204255</v>
      </c>
      <c r="V39" s="2">
        <f>+S39</f>
        <v>3204255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5160591</v>
      </c>
      <c r="D40" s="43">
        <f t="shared" ref="D40:AA40" si="4">+D38+D39</f>
        <v>0</v>
      </c>
      <c r="E40" s="44">
        <f t="shared" si="4"/>
        <v>7995384</v>
      </c>
      <c r="F40" s="45">
        <f t="shared" si="4"/>
        <v>7995384</v>
      </c>
      <c r="G40" s="45">
        <f t="shared" si="4"/>
        <v>515725</v>
      </c>
      <c r="H40" s="45">
        <f t="shared" si="4"/>
        <v>1021974</v>
      </c>
      <c r="I40" s="45">
        <f t="shared" si="4"/>
        <v>1437856</v>
      </c>
      <c r="J40" s="45">
        <f>+I40</f>
        <v>1437856</v>
      </c>
      <c r="K40" s="45">
        <f t="shared" si="4"/>
        <v>1978416</v>
      </c>
      <c r="L40" s="45">
        <f t="shared" si="4"/>
        <v>2488481</v>
      </c>
      <c r="M40" s="45">
        <f t="shared" si="4"/>
        <v>3204255</v>
      </c>
      <c r="N40" s="45">
        <f>+M40</f>
        <v>3204255</v>
      </c>
      <c r="O40" s="45">
        <f t="shared" si="4"/>
        <v>3204255</v>
      </c>
      <c r="P40" s="45">
        <f t="shared" si="4"/>
        <v>3204255</v>
      </c>
      <c r="Q40" s="45">
        <f t="shared" si="4"/>
        <v>3204255</v>
      </c>
      <c r="R40" s="45">
        <f>+Q40</f>
        <v>3204255</v>
      </c>
      <c r="S40" s="45">
        <f t="shared" si="4"/>
        <v>3204255</v>
      </c>
      <c r="T40" s="45">
        <f t="shared" si="4"/>
        <v>3204255</v>
      </c>
      <c r="U40" s="45">
        <f t="shared" si="4"/>
        <v>3204255</v>
      </c>
      <c r="V40" s="45">
        <f>+U40</f>
        <v>3204255</v>
      </c>
      <c r="W40" s="45">
        <f>+V40</f>
        <v>3204255</v>
      </c>
      <c r="X40" s="45">
        <f t="shared" si="4"/>
        <v>3997698</v>
      </c>
      <c r="Y40" s="45">
        <f t="shared" si="4"/>
        <v>-793443</v>
      </c>
      <c r="Z40" s="46">
        <f>+IF(X40&lt;&gt;0,+(Y40/X40)*100,0)</f>
        <v>-19.847497234658544</v>
      </c>
      <c r="AA40" s="47">
        <f t="shared" si="4"/>
        <v>7995384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>
        <v>583408</v>
      </c>
      <c r="L7" s="20">
        <v>534307</v>
      </c>
      <c r="M7" s="20">
        <v>552852</v>
      </c>
      <c r="N7" s="20">
        <v>1670567</v>
      </c>
      <c r="O7" s="20"/>
      <c r="P7" s="20"/>
      <c r="Q7" s="20"/>
      <c r="R7" s="20"/>
      <c r="S7" s="20"/>
      <c r="T7" s="20"/>
      <c r="U7" s="20"/>
      <c r="V7" s="20"/>
      <c r="W7" s="20">
        <v>3235771</v>
      </c>
      <c r="X7" s="20"/>
      <c r="Y7" s="20">
        <v>3235771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>
        <v>-942727</v>
      </c>
      <c r="L14" s="20">
        <v>-972626</v>
      </c>
      <c r="M14" s="20">
        <v>-942727</v>
      </c>
      <c r="N14" s="20">
        <v>-2858080</v>
      </c>
      <c r="O14" s="20"/>
      <c r="P14" s="20"/>
      <c r="Q14" s="20"/>
      <c r="R14" s="20"/>
      <c r="S14" s="20"/>
      <c r="T14" s="20"/>
      <c r="U14" s="20"/>
      <c r="V14" s="20"/>
      <c r="W14" s="20">
        <v>-5701261</v>
      </c>
      <c r="X14" s="20"/>
      <c r="Y14" s="20">
        <v>-5701261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-359319</v>
      </c>
      <c r="L17" s="28">
        <f t="shared" si="0"/>
        <v>-438319</v>
      </c>
      <c r="M17" s="28">
        <f t="shared" si="0"/>
        <v>-389875</v>
      </c>
      <c r="N17" s="28">
        <f t="shared" si="0"/>
        <v>-1187513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-2465490</v>
      </c>
      <c r="X17" s="28">
        <f t="shared" si="0"/>
        <v>0</v>
      </c>
      <c r="Y17" s="28">
        <f t="shared" si="0"/>
        <v>-2465490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-3801924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-437191</v>
      </c>
      <c r="H38" s="2">
        <f t="shared" si="3"/>
        <v>-430288</v>
      </c>
      <c r="I38" s="2">
        <f t="shared" si="3"/>
        <v>-410498</v>
      </c>
      <c r="J38" s="2">
        <f t="shared" si="3"/>
        <v>-1277977</v>
      </c>
      <c r="K38" s="2">
        <f t="shared" si="3"/>
        <v>-359319</v>
      </c>
      <c r="L38" s="2">
        <f t="shared" si="3"/>
        <v>-438319</v>
      </c>
      <c r="M38" s="2">
        <f t="shared" si="3"/>
        <v>-389875</v>
      </c>
      <c r="N38" s="2">
        <f t="shared" si="3"/>
        <v>-1187513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-2465490</v>
      </c>
      <c r="X38" s="2">
        <f t="shared" si="3"/>
        <v>0</v>
      </c>
      <c r="Y38" s="2">
        <f t="shared" si="3"/>
        <v>-2465490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-15143228</v>
      </c>
      <c r="D39" s="32"/>
      <c r="E39" s="33">
        <v>-15143231</v>
      </c>
      <c r="F39" s="2">
        <v>-15143231</v>
      </c>
      <c r="G39" s="2">
        <v>-20068031</v>
      </c>
      <c r="H39" s="2">
        <f>+G40+H60</f>
        <v>-20505222</v>
      </c>
      <c r="I39" s="2">
        <f>+H40+I60</f>
        <v>-20935510</v>
      </c>
      <c r="J39" s="2">
        <f>+G39</f>
        <v>-20068031</v>
      </c>
      <c r="K39" s="2">
        <f>+I40+K60</f>
        <v>-21346008</v>
      </c>
      <c r="L39" s="2">
        <f>+K40+L60</f>
        <v>-21705327</v>
      </c>
      <c r="M39" s="2">
        <f>+L40+M60</f>
        <v>-22143646</v>
      </c>
      <c r="N39" s="2">
        <f>+K39</f>
        <v>-21346008</v>
      </c>
      <c r="O39" s="2">
        <f>+M40+O60</f>
        <v>-22533521</v>
      </c>
      <c r="P39" s="2">
        <f>+O40+P60</f>
        <v>-22533521</v>
      </c>
      <c r="Q39" s="2">
        <f>+P40+Q60</f>
        <v>-22533521</v>
      </c>
      <c r="R39" s="2">
        <f>+O39</f>
        <v>-22533521</v>
      </c>
      <c r="S39" s="2">
        <f>+Q40+S60</f>
        <v>-22533521</v>
      </c>
      <c r="T39" s="2">
        <f>+S40+T60</f>
        <v>-22533521</v>
      </c>
      <c r="U39" s="2">
        <f>+T40+U60</f>
        <v>-22533521</v>
      </c>
      <c r="V39" s="2">
        <f>+S39</f>
        <v>-22533521</v>
      </c>
      <c r="W39" s="2">
        <f>+G39</f>
        <v>-20068031</v>
      </c>
      <c r="X39" s="2">
        <v>-15143231</v>
      </c>
      <c r="Y39" s="2">
        <f>+W39-X39</f>
        <v>-4924800</v>
      </c>
      <c r="Z39" s="34">
        <f>+IF(X39&lt;&gt;0,+(Y39/X39)*100,0)</f>
        <v>32.521461239018279</v>
      </c>
      <c r="AA39" s="35">
        <v>-15143231</v>
      </c>
    </row>
    <row r="40" spans="1:27" x14ac:dyDescent="0.25">
      <c r="A40" s="41" t="s">
        <v>62</v>
      </c>
      <c r="B40" s="42" t="s">
        <v>61</v>
      </c>
      <c r="C40" s="43">
        <f>+C38+C39</f>
        <v>-18945152</v>
      </c>
      <c r="D40" s="43">
        <f t="shared" ref="D40:AA40" si="4">+D38+D39</f>
        <v>0</v>
      </c>
      <c r="E40" s="44">
        <f t="shared" si="4"/>
        <v>-15143231</v>
      </c>
      <c r="F40" s="45">
        <f t="shared" si="4"/>
        <v>-15143231</v>
      </c>
      <c r="G40" s="45">
        <f t="shared" si="4"/>
        <v>-20505222</v>
      </c>
      <c r="H40" s="45">
        <f t="shared" si="4"/>
        <v>-20935510</v>
      </c>
      <c r="I40" s="45">
        <f t="shared" si="4"/>
        <v>-21346008</v>
      </c>
      <c r="J40" s="45">
        <f>+I40</f>
        <v>-21346008</v>
      </c>
      <c r="K40" s="45">
        <f t="shared" si="4"/>
        <v>-21705327</v>
      </c>
      <c r="L40" s="45">
        <f t="shared" si="4"/>
        <v>-22143646</v>
      </c>
      <c r="M40" s="45">
        <f t="shared" si="4"/>
        <v>-22533521</v>
      </c>
      <c r="N40" s="45">
        <f>+M40</f>
        <v>-22533521</v>
      </c>
      <c r="O40" s="45">
        <f t="shared" si="4"/>
        <v>-22533521</v>
      </c>
      <c r="P40" s="45">
        <f t="shared" si="4"/>
        <v>-22533521</v>
      </c>
      <c r="Q40" s="45">
        <f t="shared" si="4"/>
        <v>-22533521</v>
      </c>
      <c r="R40" s="45">
        <f>+Q40</f>
        <v>-22533521</v>
      </c>
      <c r="S40" s="45">
        <f t="shared" si="4"/>
        <v>-22533521</v>
      </c>
      <c r="T40" s="45">
        <f t="shared" si="4"/>
        <v>-22533521</v>
      </c>
      <c r="U40" s="45">
        <f t="shared" si="4"/>
        <v>-22533521</v>
      </c>
      <c r="V40" s="45">
        <f>+U40</f>
        <v>-22533521</v>
      </c>
      <c r="W40" s="45">
        <f>+V40</f>
        <v>-22533521</v>
      </c>
      <c r="X40" s="45">
        <f t="shared" si="4"/>
        <v>-15143231</v>
      </c>
      <c r="Y40" s="45">
        <f t="shared" si="4"/>
        <v>-7390290</v>
      </c>
      <c r="Z40" s="46">
        <f>+IF(X40&lt;&gt;0,+(Y40/X40)*100,0)</f>
        <v>48.802597015128406</v>
      </c>
      <c r="AA40" s="47">
        <f t="shared" si="4"/>
        <v>-15143231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>
        <v>1924218</v>
      </c>
      <c r="L7" s="20">
        <v>1853224</v>
      </c>
      <c r="M7" s="20">
        <v>1734082</v>
      </c>
      <c r="N7" s="20">
        <v>5511524</v>
      </c>
      <c r="O7" s="20"/>
      <c r="P7" s="20"/>
      <c r="Q7" s="20"/>
      <c r="R7" s="20"/>
      <c r="S7" s="20"/>
      <c r="T7" s="20"/>
      <c r="U7" s="20"/>
      <c r="V7" s="20"/>
      <c r="W7" s="20">
        <v>10544943</v>
      </c>
      <c r="X7" s="20">
        <v>10891224</v>
      </c>
      <c r="Y7" s="20">
        <v>-346281</v>
      </c>
      <c r="Z7" s="21">
        <v>-3.1794498028871687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-22621151</v>
      </c>
      <c r="D14" s="18"/>
      <c r="E14" s="19">
        <v>-3588141</v>
      </c>
      <c r="F14" s="20">
        <v>-3588141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>
        <v>-756645</v>
      </c>
      <c r="L14" s="20">
        <v>-726128</v>
      </c>
      <c r="M14" s="20">
        <v>-718287</v>
      </c>
      <c r="N14" s="20">
        <v>-2201060</v>
      </c>
      <c r="O14" s="20"/>
      <c r="P14" s="20"/>
      <c r="Q14" s="20"/>
      <c r="R14" s="20"/>
      <c r="S14" s="20"/>
      <c r="T14" s="20"/>
      <c r="U14" s="20"/>
      <c r="V14" s="20"/>
      <c r="W14" s="20">
        <v>-5239476</v>
      </c>
      <c r="X14" s="20">
        <v>-1794066</v>
      </c>
      <c r="Y14" s="20">
        <v>-3445410</v>
      </c>
      <c r="Z14" s="21">
        <v>192.0447742725184</v>
      </c>
      <c r="AA14" s="22">
        <v>-3588141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18194312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1167573</v>
      </c>
      <c r="L17" s="28">
        <f t="shared" si="0"/>
        <v>1127096</v>
      </c>
      <c r="M17" s="28">
        <f t="shared" si="0"/>
        <v>1015795</v>
      </c>
      <c r="N17" s="28">
        <f t="shared" si="0"/>
        <v>3310464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5305467</v>
      </c>
      <c r="X17" s="28">
        <f t="shared" si="0"/>
        <v>9097158</v>
      </c>
      <c r="Y17" s="28">
        <f t="shared" si="0"/>
        <v>-3791691</v>
      </c>
      <c r="Z17" s="29">
        <f>+IF(X17&lt;&gt;0,+(Y17/X17)*100,0)</f>
        <v>-41.679951035257382</v>
      </c>
      <c r="AA17" s="30">
        <f>SUM(AA6:AA16)</f>
        <v>18194312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-2019297</v>
      </c>
      <c r="D26" s="18"/>
      <c r="E26" s="19">
        <v>-25780000</v>
      </c>
      <c r="F26" s="20">
        <v>-25780000</v>
      </c>
      <c r="G26" s="20">
        <v>-1367048</v>
      </c>
      <c r="H26" s="20"/>
      <c r="I26" s="20"/>
      <c r="J26" s="20">
        <v>-1367048</v>
      </c>
      <c r="K26" s="20"/>
      <c r="L26" s="20">
        <v>-100000</v>
      </c>
      <c r="M26" s="20"/>
      <c r="N26" s="20">
        <v>-100000</v>
      </c>
      <c r="O26" s="20"/>
      <c r="P26" s="20"/>
      <c r="Q26" s="20"/>
      <c r="R26" s="20"/>
      <c r="S26" s="20"/>
      <c r="T26" s="20"/>
      <c r="U26" s="20"/>
      <c r="V26" s="20"/>
      <c r="W26" s="20">
        <v>-1467048</v>
      </c>
      <c r="X26" s="20">
        <v>-12889998</v>
      </c>
      <c r="Y26" s="20">
        <v>11422950</v>
      </c>
      <c r="Z26" s="21">
        <v>-88.618710414074542</v>
      </c>
      <c r="AA26" s="22">
        <v>-25780000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-2019297</v>
      </c>
      <c r="D27" s="26">
        <f>SUM(D21:D26)</f>
        <v>0</v>
      </c>
      <c r="E27" s="27">
        <f t="shared" si="1"/>
        <v>-25780000</v>
      </c>
      <c r="F27" s="28">
        <f t="shared" si="1"/>
        <v>-25780000</v>
      </c>
      <c r="G27" s="28">
        <f t="shared" si="1"/>
        <v>-1367048</v>
      </c>
      <c r="H27" s="28">
        <f t="shared" si="1"/>
        <v>0</v>
      </c>
      <c r="I27" s="28">
        <f t="shared" si="1"/>
        <v>0</v>
      </c>
      <c r="J27" s="28">
        <f t="shared" si="1"/>
        <v>-1367048</v>
      </c>
      <c r="K27" s="28">
        <f t="shared" si="1"/>
        <v>0</v>
      </c>
      <c r="L27" s="28">
        <f t="shared" si="1"/>
        <v>-100000</v>
      </c>
      <c r="M27" s="28">
        <f t="shared" si="1"/>
        <v>0</v>
      </c>
      <c r="N27" s="28">
        <f t="shared" si="1"/>
        <v>-100000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-1467048</v>
      </c>
      <c r="X27" s="28">
        <f t="shared" si="1"/>
        <v>-12889998</v>
      </c>
      <c r="Y27" s="28">
        <f t="shared" si="1"/>
        <v>11422950</v>
      </c>
      <c r="Z27" s="29">
        <f>+IF(X27&lt;&gt;0,+(Y27/X27)*100,0)</f>
        <v>-88.618710414074542</v>
      </c>
      <c r="AA27" s="30">
        <f>SUM(AA21:AA26)</f>
        <v>-25780000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-4247427</v>
      </c>
      <c r="D38" s="32">
        <f>+D17+D27+D36</f>
        <v>0</v>
      </c>
      <c r="E38" s="33">
        <f t="shared" si="3"/>
        <v>-7585688</v>
      </c>
      <c r="F38" s="2">
        <f t="shared" si="3"/>
        <v>-7585688</v>
      </c>
      <c r="G38" s="2">
        <f t="shared" si="3"/>
        <v>-1422511</v>
      </c>
      <c r="H38" s="2">
        <f t="shared" si="3"/>
        <v>926974</v>
      </c>
      <c r="I38" s="2">
        <f t="shared" si="3"/>
        <v>1123492</v>
      </c>
      <c r="J38" s="2">
        <f t="shared" si="3"/>
        <v>627955</v>
      </c>
      <c r="K38" s="2">
        <f t="shared" si="3"/>
        <v>1167573</v>
      </c>
      <c r="L38" s="2">
        <f t="shared" si="3"/>
        <v>1027096</v>
      </c>
      <c r="M38" s="2">
        <f t="shared" si="3"/>
        <v>1015795</v>
      </c>
      <c r="N38" s="2">
        <f t="shared" si="3"/>
        <v>3210464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3838419</v>
      </c>
      <c r="X38" s="2">
        <f t="shared" si="3"/>
        <v>-3792840</v>
      </c>
      <c r="Y38" s="2">
        <f t="shared" si="3"/>
        <v>7631259</v>
      </c>
      <c r="Z38" s="34">
        <f>+IF(X38&lt;&gt;0,+(Y38/X38)*100,0)</f>
        <v>-201.20171164615434</v>
      </c>
      <c r="AA38" s="35">
        <f>+AA17+AA27+AA36</f>
        <v>-7585688</v>
      </c>
    </row>
    <row r="39" spans="1:27" x14ac:dyDescent="0.25">
      <c r="A39" s="23" t="s">
        <v>60</v>
      </c>
      <c r="B39" s="17"/>
      <c r="C39" s="32">
        <v>58970610</v>
      </c>
      <c r="D39" s="32"/>
      <c r="E39" s="33">
        <v>58970611</v>
      </c>
      <c r="F39" s="2">
        <v>58970611</v>
      </c>
      <c r="G39" s="2">
        <v>68579978</v>
      </c>
      <c r="H39" s="2">
        <f>+G40+H60</f>
        <v>67157467</v>
      </c>
      <c r="I39" s="2">
        <f>+H40+I60</f>
        <v>68084441</v>
      </c>
      <c r="J39" s="2">
        <f>+G39</f>
        <v>68579978</v>
      </c>
      <c r="K39" s="2">
        <f>+I40+K60</f>
        <v>69207933</v>
      </c>
      <c r="L39" s="2">
        <f>+K40+L60</f>
        <v>70375506</v>
      </c>
      <c r="M39" s="2">
        <f>+L40+M60</f>
        <v>71402602</v>
      </c>
      <c r="N39" s="2">
        <f>+K39</f>
        <v>69207933</v>
      </c>
      <c r="O39" s="2">
        <f>+M40+O60</f>
        <v>72418397</v>
      </c>
      <c r="P39" s="2">
        <f>+O40+P60</f>
        <v>72418397</v>
      </c>
      <c r="Q39" s="2">
        <f>+P40+Q60</f>
        <v>72418397</v>
      </c>
      <c r="R39" s="2">
        <f>+O39</f>
        <v>72418397</v>
      </c>
      <c r="S39" s="2">
        <f>+Q40+S60</f>
        <v>72418397</v>
      </c>
      <c r="T39" s="2">
        <f>+S40+T60</f>
        <v>72418397</v>
      </c>
      <c r="U39" s="2">
        <f>+T40+U60</f>
        <v>72418397</v>
      </c>
      <c r="V39" s="2">
        <f>+S39</f>
        <v>72418397</v>
      </c>
      <c r="W39" s="2">
        <f>+G39</f>
        <v>68579978</v>
      </c>
      <c r="X39" s="2">
        <v>58970611</v>
      </c>
      <c r="Y39" s="2">
        <f>+W39-X39</f>
        <v>9609367</v>
      </c>
      <c r="Z39" s="34">
        <f>+IF(X39&lt;&gt;0,+(Y39/X39)*100,0)</f>
        <v>16.295179644653842</v>
      </c>
      <c r="AA39" s="35">
        <v>58970611</v>
      </c>
    </row>
    <row r="40" spans="1:27" x14ac:dyDescent="0.25">
      <c r="A40" s="41" t="s">
        <v>62</v>
      </c>
      <c r="B40" s="42" t="s">
        <v>61</v>
      </c>
      <c r="C40" s="43">
        <f>+C38+C39</f>
        <v>54723183</v>
      </c>
      <c r="D40" s="43">
        <f t="shared" ref="D40:AA40" si="4">+D38+D39</f>
        <v>0</v>
      </c>
      <c r="E40" s="44">
        <f t="shared" si="4"/>
        <v>51384923</v>
      </c>
      <c r="F40" s="45">
        <f t="shared" si="4"/>
        <v>51384923</v>
      </c>
      <c r="G40" s="45">
        <f t="shared" si="4"/>
        <v>67157467</v>
      </c>
      <c r="H40" s="45">
        <f t="shared" si="4"/>
        <v>68084441</v>
      </c>
      <c r="I40" s="45">
        <f t="shared" si="4"/>
        <v>69207933</v>
      </c>
      <c r="J40" s="45">
        <f>+I40</f>
        <v>69207933</v>
      </c>
      <c r="K40" s="45">
        <f t="shared" si="4"/>
        <v>70375506</v>
      </c>
      <c r="L40" s="45">
        <f t="shared" si="4"/>
        <v>71402602</v>
      </c>
      <c r="M40" s="45">
        <f t="shared" si="4"/>
        <v>72418397</v>
      </c>
      <c r="N40" s="45">
        <f>+M40</f>
        <v>72418397</v>
      </c>
      <c r="O40" s="45">
        <f t="shared" si="4"/>
        <v>72418397</v>
      </c>
      <c r="P40" s="45">
        <f t="shared" si="4"/>
        <v>72418397</v>
      </c>
      <c r="Q40" s="45">
        <f t="shared" si="4"/>
        <v>72418397</v>
      </c>
      <c r="R40" s="45">
        <f>+Q40</f>
        <v>72418397</v>
      </c>
      <c r="S40" s="45">
        <f t="shared" si="4"/>
        <v>72418397</v>
      </c>
      <c r="T40" s="45">
        <f t="shared" si="4"/>
        <v>72418397</v>
      </c>
      <c r="U40" s="45">
        <f t="shared" si="4"/>
        <v>72418397</v>
      </c>
      <c r="V40" s="45">
        <f>+U40</f>
        <v>72418397</v>
      </c>
      <c r="W40" s="45">
        <f>+V40</f>
        <v>72418397</v>
      </c>
      <c r="X40" s="45">
        <f t="shared" si="4"/>
        <v>55177771</v>
      </c>
      <c r="Y40" s="45">
        <f t="shared" si="4"/>
        <v>17240626</v>
      </c>
      <c r="Z40" s="46">
        <f>+IF(X40&lt;&gt;0,+(Y40/X40)*100,0)</f>
        <v>31.245600696700848</v>
      </c>
      <c r="AA40" s="47">
        <f t="shared" si="4"/>
        <v>51384923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14713707</v>
      </c>
      <c r="G7" s="20">
        <v>1337844</v>
      </c>
      <c r="H7" s="20">
        <v>1165039</v>
      </c>
      <c r="I7" s="20">
        <v>1350691</v>
      </c>
      <c r="J7" s="20">
        <v>3853574</v>
      </c>
      <c r="K7" s="20">
        <v>1463610</v>
      </c>
      <c r="L7" s="20">
        <v>1637398</v>
      </c>
      <c r="M7" s="20">
        <v>1231151</v>
      </c>
      <c r="N7" s="20">
        <v>4332159</v>
      </c>
      <c r="O7" s="20"/>
      <c r="P7" s="20"/>
      <c r="Q7" s="20"/>
      <c r="R7" s="20"/>
      <c r="S7" s="20"/>
      <c r="T7" s="20"/>
      <c r="U7" s="20"/>
      <c r="V7" s="20"/>
      <c r="W7" s="20">
        <v>8185733</v>
      </c>
      <c r="X7" s="20">
        <v>7356852</v>
      </c>
      <c r="Y7" s="20">
        <v>828881</v>
      </c>
      <c r="Z7" s="21">
        <v>11.266789110342303</v>
      </c>
      <c r="AA7" s="22">
        <v>14713707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>
        <v>5304</v>
      </c>
      <c r="N8" s="20">
        <v>5304</v>
      </c>
      <c r="O8" s="20"/>
      <c r="P8" s="20"/>
      <c r="Q8" s="20"/>
      <c r="R8" s="20"/>
      <c r="S8" s="20"/>
      <c r="T8" s="20"/>
      <c r="U8" s="20"/>
      <c r="V8" s="20"/>
      <c r="W8" s="20">
        <v>111804</v>
      </c>
      <c r="X8" s="20">
        <v>2940</v>
      </c>
      <c r="Y8" s="20">
        <v>108864</v>
      </c>
      <c r="Z8" s="21">
        <v>3702.8571428571431</v>
      </c>
      <c r="AA8" s="22">
        <v>5872</v>
      </c>
    </row>
    <row r="9" spans="1:27" x14ac:dyDescent="0.25">
      <c r="A9" s="23" t="s">
        <v>37</v>
      </c>
      <c r="B9" s="17" t="s">
        <v>6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</v>
      </c>
      <c r="X9" s="20"/>
      <c r="Y9" s="20">
        <v>758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637416</v>
      </c>
      <c r="D11" s="18"/>
      <c r="E11" s="19">
        <v>5632200</v>
      </c>
      <c r="F11" s="20">
        <v>5632200</v>
      </c>
      <c r="G11" s="20">
        <v>22229</v>
      </c>
      <c r="H11" s="20">
        <v>14862</v>
      </c>
      <c r="I11" s="20">
        <v>21165</v>
      </c>
      <c r="J11" s="20">
        <v>58256</v>
      </c>
      <c r="K11" s="20">
        <v>20757</v>
      </c>
      <c r="L11" s="20">
        <v>20881</v>
      </c>
      <c r="M11" s="20">
        <v>18815</v>
      </c>
      <c r="N11" s="20">
        <v>60453</v>
      </c>
      <c r="O11" s="20"/>
      <c r="P11" s="20"/>
      <c r="Q11" s="20"/>
      <c r="R11" s="20"/>
      <c r="S11" s="20"/>
      <c r="T11" s="20"/>
      <c r="U11" s="20"/>
      <c r="V11" s="20"/>
      <c r="W11" s="20">
        <v>118709</v>
      </c>
      <c r="X11" s="20">
        <v>2816100</v>
      </c>
      <c r="Y11" s="20">
        <v>-2697391</v>
      </c>
      <c r="Z11" s="21">
        <v>-95.784631227584242</v>
      </c>
      <c r="AA11" s="22">
        <v>5632200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-5591281</v>
      </c>
      <c r="D14" s="18"/>
      <c r="E14" s="19">
        <v>-75246865</v>
      </c>
      <c r="F14" s="20">
        <v>-75246865</v>
      </c>
      <c r="G14" s="20">
        <v>-440003</v>
      </c>
      <c r="H14" s="20">
        <v>-3900</v>
      </c>
      <c r="I14" s="20">
        <v>-890896</v>
      </c>
      <c r="J14" s="20">
        <v>-1334799</v>
      </c>
      <c r="K14" s="20">
        <v>-14000</v>
      </c>
      <c r="L14" s="20">
        <v>-441703</v>
      </c>
      <c r="M14" s="20">
        <v>-440003</v>
      </c>
      <c r="N14" s="20">
        <v>-895706</v>
      </c>
      <c r="O14" s="20"/>
      <c r="P14" s="20"/>
      <c r="Q14" s="20"/>
      <c r="R14" s="20"/>
      <c r="S14" s="20"/>
      <c r="T14" s="20"/>
      <c r="U14" s="20"/>
      <c r="V14" s="20"/>
      <c r="W14" s="20">
        <v>-2230505</v>
      </c>
      <c r="X14" s="20">
        <v>-37623426</v>
      </c>
      <c r="Y14" s="20">
        <v>35392921</v>
      </c>
      <c r="Z14" s="21">
        <v>-94.071499496085238</v>
      </c>
      <c r="AA14" s="22">
        <v>-75246865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-54895086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1470367</v>
      </c>
      <c r="L17" s="28">
        <f t="shared" si="0"/>
        <v>1216576</v>
      </c>
      <c r="M17" s="28">
        <f t="shared" si="0"/>
        <v>815267</v>
      </c>
      <c r="N17" s="28">
        <f t="shared" si="0"/>
        <v>3502210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6186499</v>
      </c>
      <c r="X17" s="28">
        <f t="shared" si="0"/>
        <v>-27447534</v>
      </c>
      <c r="Y17" s="28">
        <f t="shared" si="0"/>
        <v>33634033</v>
      </c>
      <c r="Z17" s="29">
        <f>+IF(X17&lt;&gt;0,+(Y17/X17)*100,0)</f>
        <v>-122.53936182390738</v>
      </c>
      <c r="AA17" s="30">
        <f>SUM(AA6:AA16)</f>
        <v>-54895086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-5155423</v>
      </c>
      <c r="D26" s="18"/>
      <c r="E26" s="19">
        <v>-25499000</v>
      </c>
      <c r="F26" s="20">
        <v>-25499000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-12749490</v>
      </c>
      <c r="Y26" s="20">
        <v>12749490</v>
      </c>
      <c r="Z26" s="21">
        <v>-100</v>
      </c>
      <c r="AA26" s="22">
        <v>-25499000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-5155423</v>
      </c>
      <c r="D27" s="26">
        <f>SUM(D21:D26)</f>
        <v>0</v>
      </c>
      <c r="E27" s="27">
        <f t="shared" si="1"/>
        <v>-25499000</v>
      </c>
      <c r="F27" s="28">
        <f t="shared" si="1"/>
        <v>-25499000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-12749490</v>
      </c>
      <c r="Y27" s="28">
        <f t="shared" si="1"/>
        <v>12749490</v>
      </c>
      <c r="Z27" s="29">
        <f>+IF(X27&lt;&gt;0,+(Y27/X27)*100,0)</f>
        <v>-100</v>
      </c>
      <c r="AA27" s="30">
        <f>SUM(AA21:AA26)</f>
        <v>-25499000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5863013</v>
      </c>
      <c r="D38" s="32">
        <f>+D17+D27+D36</f>
        <v>0</v>
      </c>
      <c r="E38" s="33">
        <f t="shared" si="3"/>
        <v>-80394086</v>
      </c>
      <c r="F38" s="2">
        <f t="shared" si="3"/>
        <v>-80394086</v>
      </c>
      <c r="G38" s="2">
        <f t="shared" si="3"/>
        <v>1026770</v>
      </c>
      <c r="H38" s="2">
        <f t="shared" si="3"/>
        <v>1176246</v>
      </c>
      <c r="I38" s="2">
        <f t="shared" si="3"/>
        <v>481273</v>
      </c>
      <c r="J38" s="2">
        <f t="shared" si="3"/>
        <v>2684289</v>
      </c>
      <c r="K38" s="2">
        <f t="shared" si="3"/>
        <v>1470367</v>
      </c>
      <c r="L38" s="2">
        <f t="shared" si="3"/>
        <v>1216576</v>
      </c>
      <c r="M38" s="2">
        <f t="shared" si="3"/>
        <v>815267</v>
      </c>
      <c r="N38" s="2">
        <f t="shared" si="3"/>
        <v>3502210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6186499</v>
      </c>
      <c r="X38" s="2">
        <f t="shared" si="3"/>
        <v>-40197024</v>
      </c>
      <c r="Y38" s="2">
        <f t="shared" si="3"/>
        <v>46383523</v>
      </c>
      <c r="Z38" s="34">
        <f>+IF(X38&lt;&gt;0,+(Y38/X38)*100,0)</f>
        <v>-115.39044034702668</v>
      </c>
      <c r="AA38" s="35">
        <f>+AA17+AA27+AA36</f>
        <v>-80394086</v>
      </c>
    </row>
    <row r="39" spans="1:27" x14ac:dyDescent="0.25">
      <c r="A39" s="23" t="s">
        <v>60</v>
      </c>
      <c r="B39" s="17"/>
      <c r="C39" s="32">
        <v>1884873</v>
      </c>
      <c r="D39" s="32"/>
      <c r="E39" s="33">
        <v>1884874</v>
      </c>
      <c r="F39" s="2">
        <v>1884874</v>
      </c>
      <c r="G39" s="2">
        <v>7713597</v>
      </c>
      <c r="H39" s="2">
        <f>+G40+H60</f>
        <v>8740367</v>
      </c>
      <c r="I39" s="2">
        <f>+H40+I60</f>
        <v>9916613</v>
      </c>
      <c r="J39" s="2">
        <f>+G39</f>
        <v>7713597</v>
      </c>
      <c r="K39" s="2">
        <f>+I40+K60</f>
        <v>10397886</v>
      </c>
      <c r="L39" s="2">
        <f>+K40+L60</f>
        <v>11868253</v>
      </c>
      <c r="M39" s="2">
        <f>+L40+M60</f>
        <v>13084829</v>
      </c>
      <c r="N39" s="2">
        <f>+K39</f>
        <v>10397886</v>
      </c>
      <c r="O39" s="2">
        <f>+M40+O60</f>
        <v>13900096</v>
      </c>
      <c r="P39" s="2">
        <f>+O40+P60</f>
        <v>13900096</v>
      </c>
      <c r="Q39" s="2">
        <f>+P40+Q60</f>
        <v>13900096</v>
      </c>
      <c r="R39" s="2">
        <f>+O39</f>
        <v>13900096</v>
      </c>
      <c r="S39" s="2">
        <f>+Q40+S60</f>
        <v>13900096</v>
      </c>
      <c r="T39" s="2">
        <f>+S40+T60</f>
        <v>13900096</v>
      </c>
      <c r="U39" s="2">
        <f>+T40+U60</f>
        <v>13900096</v>
      </c>
      <c r="V39" s="2">
        <f>+S39</f>
        <v>13900096</v>
      </c>
      <c r="W39" s="2">
        <f>+G39</f>
        <v>7713597</v>
      </c>
      <c r="X39" s="2">
        <v>1884874</v>
      </c>
      <c r="Y39" s="2">
        <f>+W39-X39</f>
        <v>5828723</v>
      </c>
      <c r="Z39" s="34">
        <f>+IF(X39&lt;&gt;0,+(Y39/X39)*100,0)</f>
        <v>309.23674473731404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7747886</v>
      </c>
      <c r="D40" s="43">
        <f t="shared" ref="D40:AA40" si="4">+D38+D39</f>
        <v>0</v>
      </c>
      <c r="E40" s="44">
        <f t="shared" si="4"/>
        <v>-78509212</v>
      </c>
      <c r="F40" s="45">
        <f t="shared" si="4"/>
        <v>-78509212</v>
      </c>
      <c r="G40" s="45">
        <f t="shared" si="4"/>
        <v>8740367</v>
      </c>
      <c r="H40" s="45">
        <f t="shared" si="4"/>
        <v>9916613</v>
      </c>
      <c r="I40" s="45">
        <f t="shared" si="4"/>
        <v>10397886</v>
      </c>
      <c r="J40" s="45">
        <f>+I40</f>
        <v>10397886</v>
      </c>
      <c r="K40" s="45">
        <f t="shared" si="4"/>
        <v>11868253</v>
      </c>
      <c r="L40" s="45">
        <f t="shared" si="4"/>
        <v>13084829</v>
      </c>
      <c r="M40" s="45">
        <f t="shared" si="4"/>
        <v>13900096</v>
      </c>
      <c r="N40" s="45">
        <f>+M40</f>
        <v>13900096</v>
      </c>
      <c r="O40" s="45">
        <f t="shared" si="4"/>
        <v>13900096</v>
      </c>
      <c r="P40" s="45">
        <f t="shared" si="4"/>
        <v>13900096</v>
      </c>
      <c r="Q40" s="45">
        <f t="shared" si="4"/>
        <v>13900096</v>
      </c>
      <c r="R40" s="45">
        <f>+Q40</f>
        <v>13900096</v>
      </c>
      <c r="S40" s="45">
        <f t="shared" si="4"/>
        <v>13900096</v>
      </c>
      <c r="T40" s="45">
        <f t="shared" si="4"/>
        <v>13900096</v>
      </c>
      <c r="U40" s="45">
        <f t="shared" si="4"/>
        <v>13900096</v>
      </c>
      <c r="V40" s="45">
        <f>+U40</f>
        <v>13900096</v>
      </c>
      <c r="W40" s="45">
        <f>+V40</f>
        <v>13900096</v>
      </c>
      <c r="X40" s="45">
        <f t="shared" si="4"/>
        <v>-38312150</v>
      </c>
      <c r="Y40" s="45">
        <f t="shared" si="4"/>
        <v>52212246</v>
      </c>
      <c r="Z40" s="46">
        <f>+IF(X40&lt;&gt;0,+(Y40/X40)*100,0)</f>
        <v>-136.28116928963789</v>
      </c>
      <c r="AA40" s="47">
        <f t="shared" si="4"/>
        <v>-78509212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15140208</v>
      </c>
      <c r="G7" s="20">
        <v>1243818</v>
      </c>
      <c r="H7" s="20">
        <v>1135145</v>
      </c>
      <c r="I7" s="20">
        <v>1239805</v>
      </c>
      <c r="J7" s="20">
        <v>3618768</v>
      </c>
      <c r="K7" s="20">
        <v>1335350</v>
      </c>
      <c r="L7" s="20">
        <v>1196259</v>
      </c>
      <c r="M7" s="20">
        <v>1207613</v>
      </c>
      <c r="N7" s="20">
        <v>3739222</v>
      </c>
      <c r="O7" s="20"/>
      <c r="P7" s="20"/>
      <c r="Q7" s="20"/>
      <c r="R7" s="20"/>
      <c r="S7" s="20"/>
      <c r="T7" s="20"/>
      <c r="U7" s="20"/>
      <c r="V7" s="20"/>
      <c r="W7" s="20">
        <v>7357990</v>
      </c>
      <c r="X7" s="20">
        <v>7570104</v>
      </c>
      <c r="Y7" s="20">
        <v>-212114</v>
      </c>
      <c r="Z7" s="21">
        <v>-2.801995851047753</v>
      </c>
      <c r="AA7" s="22">
        <v>15140208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2560000</v>
      </c>
      <c r="D9" s="18"/>
      <c r="E9" s="19">
        <v>3323004</v>
      </c>
      <c r="F9" s="20">
        <v>3323004</v>
      </c>
      <c r="G9" s="20"/>
      <c r="H9" s="20">
        <v>831000</v>
      </c>
      <c r="I9" s="20"/>
      <c r="J9" s="20">
        <v>831000</v>
      </c>
      <c r="K9" s="20"/>
      <c r="L9" s="20">
        <v>1495000</v>
      </c>
      <c r="M9" s="20"/>
      <c r="N9" s="20">
        <v>1495000</v>
      </c>
      <c r="O9" s="20"/>
      <c r="P9" s="20"/>
      <c r="Q9" s="20"/>
      <c r="R9" s="20"/>
      <c r="S9" s="20"/>
      <c r="T9" s="20"/>
      <c r="U9" s="20"/>
      <c r="V9" s="20"/>
      <c r="W9" s="20">
        <v>2326000</v>
      </c>
      <c r="X9" s="20">
        <v>1661502</v>
      </c>
      <c r="Y9" s="20">
        <v>664498</v>
      </c>
      <c r="Z9" s="21">
        <v>39.99381282718889</v>
      </c>
      <c r="AA9" s="22">
        <v>3323004</v>
      </c>
    </row>
    <row r="10" spans="1:27" x14ac:dyDescent="0.25">
      <c r="A10" s="23" t="s">
        <v>38</v>
      </c>
      <c r="B10" s="17" t="s">
        <v>6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68788</v>
      </c>
      <c r="D11" s="18"/>
      <c r="E11" s="19">
        <v>4486056</v>
      </c>
      <c r="F11" s="20">
        <v>4486056</v>
      </c>
      <c r="G11" s="20">
        <v>15073</v>
      </c>
      <c r="H11" s="20">
        <v>16076</v>
      </c>
      <c r="I11" s="20">
        <v>25829</v>
      </c>
      <c r="J11" s="20">
        <v>56978</v>
      </c>
      <c r="K11" s="20">
        <v>25690</v>
      </c>
      <c r="L11" s="20">
        <v>18429</v>
      </c>
      <c r="M11" s="20">
        <v>14931</v>
      </c>
      <c r="N11" s="20">
        <v>59050</v>
      </c>
      <c r="O11" s="20"/>
      <c r="P11" s="20"/>
      <c r="Q11" s="20"/>
      <c r="R11" s="20"/>
      <c r="S11" s="20"/>
      <c r="T11" s="20"/>
      <c r="U11" s="20"/>
      <c r="V11" s="20"/>
      <c r="W11" s="20">
        <v>116028</v>
      </c>
      <c r="X11" s="20">
        <v>2243028</v>
      </c>
      <c r="Y11" s="20">
        <v>-2127000</v>
      </c>
      <c r="Z11" s="21">
        <v>-94.827171127600735</v>
      </c>
      <c r="AA11" s="22">
        <v>4486056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-23343431</v>
      </c>
      <c r="D14" s="18"/>
      <c r="E14" s="19">
        <v>-42117228</v>
      </c>
      <c r="F14" s="20">
        <v>-42117228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>
        <v>-2081381</v>
      </c>
      <c r="L14" s="20">
        <v>-2043362</v>
      </c>
      <c r="M14" s="20">
        <v>1266364</v>
      </c>
      <c r="N14" s="20">
        <v>-2858379</v>
      </c>
      <c r="O14" s="20"/>
      <c r="P14" s="20"/>
      <c r="Q14" s="20"/>
      <c r="R14" s="20"/>
      <c r="S14" s="20"/>
      <c r="T14" s="20"/>
      <c r="U14" s="20"/>
      <c r="V14" s="20"/>
      <c r="W14" s="20">
        <v>-8183895</v>
      </c>
      <c r="X14" s="20">
        <v>-21058614</v>
      </c>
      <c r="Y14" s="20">
        <v>12874719</v>
      </c>
      <c r="Z14" s="21">
        <v>-61.137542100349052</v>
      </c>
      <c r="AA14" s="22">
        <v>-42117228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-19167960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-720341</v>
      </c>
      <c r="L17" s="28">
        <f t="shared" si="0"/>
        <v>666326</v>
      </c>
      <c r="M17" s="28">
        <f t="shared" si="0"/>
        <v>2488908</v>
      </c>
      <c r="N17" s="28">
        <f t="shared" si="0"/>
        <v>2434893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1616123</v>
      </c>
      <c r="X17" s="28">
        <f t="shared" si="0"/>
        <v>-9583980</v>
      </c>
      <c r="Y17" s="28">
        <f t="shared" si="0"/>
        <v>11200103</v>
      </c>
      <c r="Z17" s="29">
        <f>+IF(X17&lt;&gt;0,+(Y17/X17)*100,0)</f>
        <v>-116.86275430457911</v>
      </c>
      <c r="AA17" s="30">
        <f>SUM(AA6:AA16)</f>
        <v>-19167960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-3070008</v>
      </c>
      <c r="F26" s="20">
        <v>-3070008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-1535004</v>
      </c>
      <c r="Y26" s="20">
        <v>1535004</v>
      </c>
      <c r="Z26" s="21">
        <v>-100</v>
      </c>
      <c r="AA26" s="22">
        <v>-3070008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-3070008</v>
      </c>
      <c r="F27" s="28">
        <f t="shared" si="1"/>
        <v>-3070008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-1535004</v>
      </c>
      <c r="Y27" s="28">
        <f t="shared" si="1"/>
        <v>1535004</v>
      </c>
      <c r="Z27" s="29">
        <f>+IF(X27&lt;&gt;0,+(Y27/X27)*100,0)</f>
        <v>-100</v>
      </c>
      <c r="AA27" s="30">
        <f>SUM(AA21:AA26)</f>
        <v>-3070008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-5161540</v>
      </c>
      <c r="D38" s="32">
        <f>+D17+D27+D36</f>
        <v>0</v>
      </c>
      <c r="E38" s="33">
        <f t="shared" si="3"/>
        <v>-22237968</v>
      </c>
      <c r="F38" s="2">
        <f t="shared" si="3"/>
        <v>-22237968</v>
      </c>
      <c r="G38" s="2">
        <f t="shared" si="3"/>
        <v>-65121</v>
      </c>
      <c r="H38" s="2">
        <f t="shared" si="3"/>
        <v>-1305118</v>
      </c>
      <c r="I38" s="2">
        <f t="shared" si="3"/>
        <v>551469</v>
      </c>
      <c r="J38" s="2">
        <f t="shared" si="3"/>
        <v>-818770</v>
      </c>
      <c r="K38" s="2">
        <f t="shared" si="3"/>
        <v>-720341</v>
      </c>
      <c r="L38" s="2">
        <f t="shared" si="3"/>
        <v>666326</v>
      </c>
      <c r="M38" s="2">
        <f t="shared" si="3"/>
        <v>2488908</v>
      </c>
      <c r="N38" s="2">
        <f t="shared" si="3"/>
        <v>2434893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1616123</v>
      </c>
      <c r="X38" s="2">
        <f t="shared" si="3"/>
        <v>-11118984</v>
      </c>
      <c r="Y38" s="2">
        <f t="shared" si="3"/>
        <v>12735107</v>
      </c>
      <c r="Z38" s="34">
        <f>+IF(X38&lt;&gt;0,+(Y38/X38)*100,0)</f>
        <v>-114.53480821629027</v>
      </c>
      <c r="AA38" s="35">
        <f>+AA17+AA27+AA36</f>
        <v>-22237968</v>
      </c>
    </row>
    <row r="39" spans="1:27" x14ac:dyDescent="0.25">
      <c r="A39" s="23" t="s">
        <v>60</v>
      </c>
      <c r="B39" s="17"/>
      <c r="C39" s="32">
        <v>-42932091</v>
      </c>
      <c r="D39" s="32"/>
      <c r="E39" s="33">
        <v>40168000</v>
      </c>
      <c r="F39" s="2">
        <v>40168000</v>
      </c>
      <c r="G39" s="2">
        <v>-51752209</v>
      </c>
      <c r="H39" s="2">
        <f>+G40+H60</f>
        <v>-51817330</v>
      </c>
      <c r="I39" s="2">
        <f>+H40+I60</f>
        <v>-53122448</v>
      </c>
      <c r="J39" s="2">
        <f>+G39</f>
        <v>-51752209</v>
      </c>
      <c r="K39" s="2">
        <f>+I40+K60</f>
        <v>-52570979</v>
      </c>
      <c r="L39" s="2">
        <f>+K40+L60</f>
        <v>-53291320</v>
      </c>
      <c r="M39" s="2">
        <f>+L40+M60</f>
        <v>-52624994</v>
      </c>
      <c r="N39" s="2">
        <f>+K39</f>
        <v>-52570979</v>
      </c>
      <c r="O39" s="2">
        <f>+M40+O60</f>
        <v>-50136086</v>
      </c>
      <c r="P39" s="2">
        <f>+O40+P60</f>
        <v>-50136086</v>
      </c>
      <c r="Q39" s="2">
        <f>+P40+Q60</f>
        <v>-50136086</v>
      </c>
      <c r="R39" s="2">
        <f>+O39</f>
        <v>-50136086</v>
      </c>
      <c r="S39" s="2">
        <f>+Q40+S60</f>
        <v>-50136086</v>
      </c>
      <c r="T39" s="2">
        <f>+S40+T60</f>
        <v>-50136086</v>
      </c>
      <c r="U39" s="2">
        <f>+T40+U60</f>
        <v>-50136086</v>
      </c>
      <c r="V39" s="2">
        <f>+S39</f>
        <v>-50136086</v>
      </c>
      <c r="W39" s="2">
        <f>+G39</f>
        <v>-51752209</v>
      </c>
      <c r="X39" s="2">
        <v>40168000</v>
      </c>
      <c r="Y39" s="2">
        <f>+W39-X39</f>
        <v>-91920209</v>
      </c>
      <c r="Z39" s="34">
        <f>+IF(X39&lt;&gt;0,+(Y39/X39)*100,0)</f>
        <v>-228.83939703246364</v>
      </c>
      <c r="AA39" s="35">
        <v>40168000</v>
      </c>
    </row>
    <row r="40" spans="1:27" x14ac:dyDescent="0.25">
      <c r="A40" s="41" t="s">
        <v>62</v>
      </c>
      <c r="B40" s="42" t="s">
        <v>61</v>
      </c>
      <c r="C40" s="43">
        <f>+C38+C39</f>
        <v>-48093631</v>
      </c>
      <c r="D40" s="43">
        <f t="shared" ref="D40:AA40" si="4">+D38+D39</f>
        <v>0</v>
      </c>
      <c r="E40" s="44">
        <f t="shared" si="4"/>
        <v>17930032</v>
      </c>
      <c r="F40" s="45">
        <f t="shared" si="4"/>
        <v>17930032</v>
      </c>
      <c r="G40" s="45">
        <f t="shared" si="4"/>
        <v>-51817330</v>
      </c>
      <c r="H40" s="45">
        <f t="shared" si="4"/>
        <v>-53122448</v>
      </c>
      <c r="I40" s="45">
        <f t="shared" si="4"/>
        <v>-52570979</v>
      </c>
      <c r="J40" s="45">
        <f>+I40</f>
        <v>-52570979</v>
      </c>
      <c r="K40" s="45">
        <f t="shared" si="4"/>
        <v>-53291320</v>
      </c>
      <c r="L40" s="45">
        <f t="shared" si="4"/>
        <v>-52624994</v>
      </c>
      <c r="M40" s="45">
        <f t="shared" si="4"/>
        <v>-50136086</v>
      </c>
      <c r="N40" s="45">
        <f>+M40</f>
        <v>-50136086</v>
      </c>
      <c r="O40" s="45">
        <f t="shared" si="4"/>
        <v>-50136086</v>
      </c>
      <c r="P40" s="45">
        <f t="shared" si="4"/>
        <v>-50136086</v>
      </c>
      <c r="Q40" s="45">
        <f t="shared" si="4"/>
        <v>-50136086</v>
      </c>
      <c r="R40" s="45">
        <f>+Q40</f>
        <v>-50136086</v>
      </c>
      <c r="S40" s="45">
        <f t="shared" si="4"/>
        <v>-50136086</v>
      </c>
      <c r="T40" s="45">
        <f t="shared" si="4"/>
        <v>-50136086</v>
      </c>
      <c r="U40" s="45">
        <f t="shared" si="4"/>
        <v>-50136086</v>
      </c>
      <c r="V40" s="45">
        <f>+U40</f>
        <v>-50136086</v>
      </c>
      <c r="W40" s="45">
        <f>+V40</f>
        <v>-50136086</v>
      </c>
      <c r="X40" s="45">
        <f t="shared" si="4"/>
        <v>29049016</v>
      </c>
      <c r="Y40" s="45">
        <f t="shared" si="4"/>
        <v>-79185102</v>
      </c>
      <c r="Z40" s="46">
        <f>+IF(X40&lt;&gt;0,+(Y40/X40)*100,0)</f>
        <v>-272.5913400990932</v>
      </c>
      <c r="AA40" s="47">
        <f t="shared" si="4"/>
        <v>17930032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1861567</v>
      </c>
      <c r="G7" s="20">
        <v>180978</v>
      </c>
      <c r="H7" s="20">
        <v>233729</v>
      </c>
      <c r="I7" s="20">
        <v>213845</v>
      </c>
      <c r="J7" s="20">
        <v>628552</v>
      </c>
      <c r="K7" s="20">
        <v>217506</v>
      </c>
      <c r="L7" s="20">
        <v>185186</v>
      </c>
      <c r="M7" s="20">
        <v>228423</v>
      </c>
      <c r="N7" s="20">
        <v>631115</v>
      </c>
      <c r="O7" s="20"/>
      <c r="P7" s="20"/>
      <c r="Q7" s="20"/>
      <c r="R7" s="20"/>
      <c r="S7" s="20"/>
      <c r="T7" s="20"/>
      <c r="U7" s="20"/>
      <c r="V7" s="20"/>
      <c r="W7" s="20">
        <v>1259667</v>
      </c>
      <c r="X7" s="20">
        <v>930786</v>
      </c>
      <c r="Y7" s="20">
        <v>328881</v>
      </c>
      <c r="Z7" s="21">
        <v>35.333685723678698</v>
      </c>
      <c r="AA7" s="22">
        <v>1861567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-1697758</v>
      </c>
      <c r="D14" s="18"/>
      <c r="E14" s="19">
        <v>-16242721</v>
      </c>
      <c r="F14" s="20">
        <v>-16242721</v>
      </c>
      <c r="G14" s="20">
        <v>-286761</v>
      </c>
      <c r="H14" s="20">
        <v>-19940</v>
      </c>
      <c r="I14" s="20"/>
      <c r="J14" s="20">
        <v>-306701</v>
      </c>
      <c r="K14" s="20">
        <v>-260444</v>
      </c>
      <c r="L14" s="20">
        <v>-21551</v>
      </c>
      <c r="M14" s="20"/>
      <c r="N14" s="20">
        <v>-281995</v>
      </c>
      <c r="O14" s="20"/>
      <c r="P14" s="20"/>
      <c r="Q14" s="20"/>
      <c r="R14" s="20"/>
      <c r="S14" s="20"/>
      <c r="T14" s="20"/>
      <c r="U14" s="20"/>
      <c r="V14" s="20"/>
      <c r="W14" s="20">
        <v>-588696</v>
      </c>
      <c r="X14" s="20">
        <v>-8121366</v>
      </c>
      <c r="Y14" s="20">
        <v>7532670</v>
      </c>
      <c r="Z14" s="21">
        <v>-92.751268690513385</v>
      </c>
      <c r="AA14" s="22">
        <v>-16242721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-14381154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-42938</v>
      </c>
      <c r="L17" s="28">
        <f t="shared" si="0"/>
        <v>163635</v>
      </c>
      <c r="M17" s="28">
        <f t="shared" si="0"/>
        <v>228423</v>
      </c>
      <c r="N17" s="28">
        <f t="shared" si="0"/>
        <v>349120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670971</v>
      </c>
      <c r="X17" s="28">
        <f t="shared" si="0"/>
        <v>-7190580</v>
      </c>
      <c r="Y17" s="28">
        <f t="shared" si="0"/>
        <v>7861551</v>
      </c>
      <c r="Z17" s="29">
        <f>+IF(X17&lt;&gt;0,+(Y17/X17)*100,0)</f>
        <v>-109.33125005215156</v>
      </c>
      <c r="AA17" s="30">
        <f>SUM(AA6:AA16)</f>
        <v>-14381154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888099</v>
      </c>
      <c r="D38" s="32">
        <f>+D17+D27+D36</f>
        <v>0</v>
      </c>
      <c r="E38" s="33">
        <f t="shared" si="3"/>
        <v>-15381154</v>
      </c>
      <c r="F38" s="2">
        <f t="shared" si="3"/>
        <v>-15381154</v>
      </c>
      <c r="G38" s="2">
        <f t="shared" si="3"/>
        <v>-105783</v>
      </c>
      <c r="H38" s="2">
        <f t="shared" si="3"/>
        <v>213789</v>
      </c>
      <c r="I38" s="2">
        <f t="shared" si="3"/>
        <v>213845</v>
      </c>
      <c r="J38" s="2">
        <f t="shared" si="3"/>
        <v>321851</v>
      </c>
      <c r="K38" s="2">
        <f t="shared" si="3"/>
        <v>-42938</v>
      </c>
      <c r="L38" s="2">
        <f t="shared" si="3"/>
        <v>163635</v>
      </c>
      <c r="M38" s="2">
        <f t="shared" si="3"/>
        <v>228423</v>
      </c>
      <c r="N38" s="2">
        <f t="shared" si="3"/>
        <v>349120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670971</v>
      </c>
      <c r="X38" s="2">
        <f t="shared" si="3"/>
        <v>-7690578</v>
      </c>
      <c r="Y38" s="2">
        <f t="shared" si="3"/>
        <v>8361549</v>
      </c>
      <c r="Z38" s="34">
        <f>+IF(X38&lt;&gt;0,+(Y38/X38)*100,0)</f>
        <v>-108.7245848101404</v>
      </c>
      <c r="AA38" s="35">
        <f>+AA17+AA27+AA36</f>
        <v>-15381154</v>
      </c>
    </row>
    <row r="39" spans="1:27" x14ac:dyDescent="0.25">
      <c r="A39" s="23" t="s">
        <v>60</v>
      </c>
      <c r="B39" s="17"/>
      <c r="C39" s="32">
        <v>-80970773</v>
      </c>
      <c r="D39" s="32"/>
      <c r="E39" s="33"/>
      <c r="F39" s="2"/>
      <c r="G39" s="2">
        <v>-80070773</v>
      </c>
      <c r="H39" s="2">
        <f>+G40+H60</f>
        <v>-80176556</v>
      </c>
      <c r="I39" s="2">
        <f>+H40+I60</f>
        <v>-79962767</v>
      </c>
      <c r="J39" s="2">
        <f>+G39</f>
        <v>-80070773</v>
      </c>
      <c r="K39" s="2">
        <f>+I40+K60</f>
        <v>-79748922</v>
      </c>
      <c r="L39" s="2">
        <f>+K40+L60</f>
        <v>-79791860</v>
      </c>
      <c r="M39" s="2">
        <f>+L40+M60</f>
        <v>-79628225</v>
      </c>
      <c r="N39" s="2">
        <f>+K39</f>
        <v>-79748922</v>
      </c>
      <c r="O39" s="2">
        <f>+M40+O60</f>
        <v>-79399802</v>
      </c>
      <c r="P39" s="2">
        <f>+O40+P60</f>
        <v>-79399802</v>
      </c>
      <c r="Q39" s="2">
        <f>+P40+Q60</f>
        <v>-79399802</v>
      </c>
      <c r="R39" s="2">
        <f>+O39</f>
        <v>-79399802</v>
      </c>
      <c r="S39" s="2">
        <f>+Q40+S60</f>
        <v>-79399802</v>
      </c>
      <c r="T39" s="2">
        <f>+S40+T60</f>
        <v>-79399802</v>
      </c>
      <c r="U39" s="2">
        <f>+T40+U60</f>
        <v>-79399802</v>
      </c>
      <c r="V39" s="2">
        <f>+S39</f>
        <v>-79399802</v>
      </c>
      <c r="W39" s="2">
        <f>+G39</f>
        <v>-80070773</v>
      </c>
      <c r="X39" s="2"/>
      <c r="Y39" s="2">
        <f>+W39-X39</f>
        <v>-80070773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-80082674</v>
      </c>
      <c r="D40" s="43">
        <f t="shared" ref="D40:AA40" si="4">+D38+D39</f>
        <v>0</v>
      </c>
      <c r="E40" s="44">
        <f t="shared" si="4"/>
        <v>-15381154</v>
      </c>
      <c r="F40" s="45">
        <f t="shared" si="4"/>
        <v>-15381154</v>
      </c>
      <c r="G40" s="45">
        <f t="shared" si="4"/>
        <v>-80176556</v>
      </c>
      <c r="H40" s="45">
        <f t="shared" si="4"/>
        <v>-79962767</v>
      </c>
      <c r="I40" s="45">
        <f t="shared" si="4"/>
        <v>-79748922</v>
      </c>
      <c r="J40" s="45">
        <f>+I40</f>
        <v>-79748922</v>
      </c>
      <c r="K40" s="45">
        <f t="shared" si="4"/>
        <v>-79791860</v>
      </c>
      <c r="L40" s="45">
        <f t="shared" si="4"/>
        <v>-79628225</v>
      </c>
      <c r="M40" s="45">
        <f t="shared" si="4"/>
        <v>-79399802</v>
      </c>
      <c r="N40" s="45">
        <f>+M40</f>
        <v>-79399802</v>
      </c>
      <c r="O40" s="45">
        <f t="shared" si="4"/>
        <v>-79399802</v>
      </c>
      <c r="P40" s="45">
        <f t="shared" si="4"/>
        <v>-79399802</v>
      </c>
      <c r="Q40" s="45">
        <f t="shared" si="4"/>
        <v>-79399802</v>
      </c>
      <c r="R40" s="45">
        <f>+Q40</f>
        <v>-79399802</v>
      </c>
      <c r="S40" s="45">
        <f t="shared" si="4"/>
        <v>-79399802</v>
      </c>
      <c r="T40" s="45">
        <f t="shared" si="4"/>
        <v>-79399802</v>
      </c>
      <c r="U40" s="45">
        <f t="shared" si="4"/>
        <v>-79399802</v>
      </c>
      <c r="V40" s="45">
        <f>+U40</f>
        <v>-79399802</v>
      </c>
      <c r="W40" s="45">
        <f>+V40</f>
        <v>-79399802</v>
      </c>
      <c r="X40" s="45">
        <f t="shared" si="4"/>
        <v>-7690578</v>
      </c>
      <c r="Y40" s="45">
        <f t="shared" si="4"/>
        <v>-71709224</v>
      </c>
      <c r="Z40" s="46">
        <f>+IF(X40&lt;&gt;0,+(Y40/X40)*100,0)</f>
        <v>932.42957811493488</v>
      </c>
      <c r="AA40" s="47">
        <f t="shared" si="4"/>
        <v>-15381154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>
        <v>16330454</v>
      </c>
      <c r="L7" s="20">
        <v>13380476</v>
      </c>
      <c r="M7" s="20">
        <v>14680965</v>
      </c>
      <c r="N7" s="20">
        <v>44391895</v>
      </c>
      <c r="O7" s="20"/>
      <c r="P7" s="20"/>
      <c r="Q7" s="20"/>
      <c r="R7" s="20"/>
      <c r="S7" s="20"/>
      <c r="T7" s="20"/>
      <c r="U7" s="20"/>
      <c r="V7" s="20"/>
      <c r="W7" s="20">
        <v>87255218</v>
      </c>
      <c r="X7" s="20">
        <v>70024686</v>
      </c>
      <c r="Y7" s="20">
        <v>17230532</v>
      </c>
      <c r="Z7" s="21">
        <v>24.606368102814486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528</v>
      </c>
      <c r="Y8" s="20">
        <v>-528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1990650</v>
      </c>
      <c r="F9" s="20">
        <v>1990650</v>
      </c>
      <c r="G9" s="20"/>
      <c r="H9" s="20">
        <v>435425</v>
      </c>
      <c r="I9" s="20"/>
      <c r="J9" s="20">
        <v>435425</v>
      </c>
      <c r="K9" s="20"/>
      <c r="L9" s="20"/>
      <c r="M9" s="20">
        <v>783659</v>
      </c>
      <c r="N9" s="20">
        <v>783659</v>
      </c>
      <c r="O9" s="20"/>
      <c r="P9" s="20"/>
      <c r="Q9" s="20"/>
      <c r="R9" s="20"/>
      <c r="S9" s="20"/>
      <c r="T9" s="20"/>
      <c r="U9" s="20"/>
      <c r="V9" s="20"/>
      <c r="W9" s="20">
        <v>1219084</v>
      </c>
      <c r="X9" s="20">
        <v>995328</v>
      </c>
      <c r="Y9" s="20">
        <v>223756</v>
      </c>
      <c r="Z9" s="21">
        <v>22.480629501028808</v>
      </c>
      <c r="AA9" s="22">
        <v>1990650</v>
      </c>
    </row>
    <row r="10" spans="1:27" x14ac:dyDescent="0.25">
      <c r="A10" s="23" t="s">
        <v>38</v>
      </c>
      <c r="B10" s="17" t="s">
        <v>6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/>
      <c r="R10" s="20"/>
      <c r="S10" s="20"/>
      <c r="T10" s="20"/>
      <c r="U10" s="20"/>
      <c r="V10" s="20"/>
      <c r="W10" s="20">
        <v>26317285</v>
      </c>
      <c r="X10" s="20">
        <v>16400004</v>
      </c>
      <c r="Y10" s="20">
        <v>9917281</v>
      </c>
      <c r="Z10" s="21">
        <v>60.47121086068028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>
        <v>232700</v>
      </c>
      <c r="L11" s="20">
        <v>129816</v>
      </c>
      <c r="M11" s="20">
        <v>222914</v>
      </c>
      <c r="N11" s="20">
        <v>585430</v>
      </c>
      <c r="O11" s="20"/>
      <c r="P11" s="20"/>
      <c r="Q11" s="20"/>
      <c r="R11" s="20"/>
      <c r="S11" s="20"/>
      <c r="T11" s="20"/>
      <c r="U11" s="20"/>
      <c r="V11" s="20"/>
      <c r="W11" s="20">
        <v>1155359</v>
      </c>
      <c r="X11" s="20">
        <v>4323786</v>
      </c>
      <c r="Y11" s="20">
        <v>-3168427</v>
      </c>
      <c r="Z11" s="21">
        <v>-73.278996694100968</v>
      </c>
      <c r="AA11" s="22">
        <v>8647569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-102746609</v>
      </c>
      <c r="D14" s="18"/>
      <c r="E14" s="19">
        <v>-184413640</v>
      </c>
      <c r="F14" s="20">
        <v>-184413640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>
        <v>-14392609</v>
      </c>
      <c r="L14" s="20">
        <v>-27057158</v>
      </c>
      <c r="M14" s="20">
        <v>-2210877</v>
      </c>
      <c r="N14" s="20">
        <v>-43660644</v>
      </c>
      <c r="O14" s="20"/>
      <c r="P14" s="20"/>
      <c r="Q14" s="20"/>
      <c r="R14" s="20"/>
      <c r="S14" s="20"/>
      <c r="T14" s="20"/>
      <c r="U14" s="20"/>
      <c r="V14" s="20"/>
      <c r="W14" s="20">
        <v>-68816033</v>
      </c>
      <c r="X14" s="20">
        <v>-92206830</v>
      </c>
      <c r="Y14" s="20">
        <v>23390797</v>
      </c>
      <c r="Z14" s="21">
        <v>-25.367748788240522</v>
      </c>
      <c r="AA14" s="22">
        <v>-184413640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-925006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2170545</v>
      </c>
      <c r="L17" s="28">
        <f t="shared" si="0"/>
        <v>-13546866</v>
      </c>
      <c r="M17" s="28">
        <f t="shared" si="0"/>
        <v>22538056</v>
      </c>
      <c r="N17" s="28">
        <f t="shared" si="0"/>
        <v>11161735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47130913</v>
      </c>
      <c r="X17" s="28">
        <f t="shared" si="0"/>
        <v>-462498</v>
      </c>
      <c r="Y17" s="28">
        <f t="shared" si="0"/>
        <v>47593411</v>
      </c>
      <c r="Z17" s="29">
        <f>+IF(X17&lt;&gt;0,+(Y17/X17)*100,0)</f>
        <v>-10290.511742753482</v>
      </c>
      <c r="AA17" s="30">
        <f>SUM(AA6:AA16)</f>
        <v>-925006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-19366526</v>
      </c>
      <c r="D26" s="18"/>
      <c r="E26" s="19">
        <v>-30325652</v>
      </c>
      <c r="F26" s="20">
        <v>-30325652</v>
      </c>
      <c r="G26" s="20">
        <v>-12044315</v>
      </c>
      <c r="H26" s="20">
        <v>-560227</v>
      </c>
      <c r="I26" s="20"/>
      <c r="J26" s="20">
        <v>-12604542</v>
      </c>
      <c r="K26" s="20">
        <v>-1361922</v>
      </c>
      <c r="L26" s="20">
        <v>-10431060</v>
      </c>
      <c r="M26" s="20">
        <v>-2148697</v>
      </c>
      <c r="N26" s="20">
        <v>-13941679</v>
      </c>
      <c r="O26" s="20"/>
      <c r="P26" s="20"/>
      <c r="Q26" s="20"/>
      <c r="R26" s="20"/>
      <c r="S26" s="20"/>
      <c r="T26" s="20"/>
      <c r="U26" s="20"/>
      <c r="V26" s="20"/>
      <c r="W26" s="20">
        <v>-26546221</v>
      </c>
      <c r="X26" s="20">
        <v>-15162822</v>
      </c>
      <c r="Y26" s="20">
        <v>-11383399</v>
      </c>
      <c r="Z26" s="21">
        <v>75.074408972155709</v>
      </c>
      <c r="AA26" s="22">
        <v>-30325652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-19366526</v>
      </c>
      <c r="D27" s="26">
        <f>SUM(D21:D26)</f>
        <v>0</v>
      </c>
      <c r="E27" s="27">
        <f t="shared" si="1"/>
        <v>-30325652</v>
      </c>
      <c r="F27" s="28">
        <f t="shared" si="1"/>
        <v>-30325652</v>
      </c>
      <c r="G27" s="28">
        <f t="shared" si="1"/>
        <v>-12044315</v>
      </c>
      <c r="H27" s="28">
        <f t="shared" si="1"/>
        <v>-560227</v>
      </c>
      <c r="I27" s="28">
        <f t="shared" si="1"/>
        <v>0</v>
      </c>
      <c r="J27" s="28">
        <f t="shared" si="1"/>
        <v>-12604542</v>
      </c>
      <c r="K27" s="28">
        <f t="shared" si="1"/>
        <v>-1361922</v>
      </c>
      <c r="L27" s="28">
        <f t="shared" si="1"/>
        <v>-10431060</v>
      </c>
      <c r="M27" s="28">
        <f t="shared" si="1"/>
        <v>-2148697</v>
      </c>
      <c r="N27" s="28">
        <f t="shared" si="1"/>
        <v>-13941679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-26546221</v>
      </c>
      <c r="X27" s="28">
        <f t="shared" si="1"/>
        <v>-15162822</v>
      </c>
      <c r="Y27" s="28">
        <f t="shared" si="1"/>
        <v>-11383399</v>
      </c>
      <c r="Z27" s="29">
        <f>+IF(X27&lt;&gt;0,+(Y27/X27)*100,0)</f>
        <v>75.074408972155709</v>
      </c>
      <c r="AA27" s="30">
        <f>SUM(AA21:AA26)</f>
        <v>-30325652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63246234</v>
      </c>
      <c r="D38" s="32">
        <f>+D17+D27+D36</f>
        <v>0</v>
      </c>
      <c r="E38" s="33">
        <f t="shared" si="3"/>
        <v>-31250658</v>
      </c>
      <c r="F38" s="2">
        <f t="shared" si="3"/>
        <v>-31250658</v>
      </c>
      <c r="G38" s="2">
        <f t="shared" si="3"/>
        <v>10721318</v>
      </c>
      <c r="H38" s="2">
        <f t="shared" si="3"/>
        <v>480518</v>
      </c>
      <c r="I38" s="2">
        <f t="shared" si="3"/>
        <v>12162800</v>
      </c>
      <c r="J38" s="2">
        <f t="shared" si="3"/>
        <v>23364636</v>
      </c>
      <c r="K38" s="2">
        <f t="shared" si="3"/>
        <v>808623</v>
      </c>
      <c r="L38" s="2">
        <f t="shared" si="3"/>
        <v>-23977926</v>
      </c>
      <c r="M38" s="2">
        <f t="shared" si="3"/>
        <v>20389359</v>
      </c>
      <c r="N38" s="2">
        <f t="shared" si="3"/>
        <v>-2779944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20584692</v>
      </c>
      <c r="X38" s="2">
        <f t="shared" si="3"/>
        <v>-15625320</v>
      </c>
      <c r="Y38" s="2">
        <f t="shared" si="3"/>
        <v>36210012</v>
      </c>
      <c r="Z38" s="34">
        <f>+IF(X38&lt;&gt;0,+(Y38/X38)*100,0)</f>
        <v>-231.73933077850566</v>
      </c>
      <c r="AA38" s="35">
        <f>+AA17+AA27+AA36</f>
        <v>-31250658</v>
      </c>
    </row>
    <row r="39" spans="1:27" x14ac:dyDescent="0.25">
      <c r="A39" s="23" t="s">
        <v>60</v>
      </c>
      <c r="B39" s="17"/>
      <c r="C39" s="32">
        <v>139906922</v>
      </c>
      <c r="D39" s="32"/>
      <c r="E39" s="33">
        <v>68820749</v>
      </c>
      <c r="F39" s="2">
        <v>68820749</v>
      </c>
      <c r="G39" s="2">
        <v>202930727</v>
      </c>
      <c r="H39" s="2">
        <f>+G40+H60</f>
        <v>213652045</v>
      </c>
      <c r="I39" s="2">
        <f>+H40+I60</f>
        <v>214132563</v>
      </c>
      <c r="J39" s="2">
        <f>+G39</f>
        <v>202930727</v>
      </c>
      <c r="K39" s="2">
        <f>+I40+K60</f>
        <v>226295363</v>
      </c>
      <c r="L39" s="2">
        <f>+K40+L60</f>
        <v>227103986</v>
      </c>
      <c r="M39" s="2">
        <f>+L40+M60</f>
        <v>203126060</v>
      </c>
      <c r="N39" s="2">
        <f>+K39</f>
        <v>226295363</v>
      </c>
      <c r="O39" s="2">
        <f>+M40+O60</f>
        <v>223515419</v>
      </c>
      <c r="P39" s="2">
        <f>+O40+P60</f>
        <v>223515419</v>
      </c>
      <c r="Q39" s="2">
        <f>+P40+Q60</f>
        <v>223515419</v>
      </c>
      <c r="R39" s="2">
        <f>+O39</f>
        <v>223515419</v>
      </c>
      <c r="S39" s="2">
        <f>+Q40+S60</f>
        <v>223515419</v>
      </c>
      <c r="T39" s="2">
        <f>+S40+T60</f>
        <v>223515419</v>
      </c>
      <c r="U39" s="2">
        <f>+T40+U60</f>
        <v>223515419</v>
      </c>
      <c r="V39" s="2">
        <f>+S39</f>
        <v>223515419</v>
      </c>
      <c r="W39" s="2">
        <f>+G39</f>
        <v>202930727</v>
      </c>
      <c r="X39" s="2">
        <v>68820749</v>
      </c>
      <c r="Y39" s="2">
        <f>+W39-X39</f>
        <v>134109978</v>
      </c>
      <c r="Z39" s="34">
        <f>+IF(X39&lt;&gt;0,+(Y39/X39)*100,0)</f>
        <v>194.8685243166999</v>
      </c>
      <c r="AA39" s="35">
        <v>68820749</v>
      </c>
    </row>
    <row r="40" spans="1:27" x14ac:dyDescent="0.25">
      <c r="A40" s="41" t="s">
        <v>62</v>
      </c>
      <c r="B40" s="42" t="s">
        <v>61</v>
      </c>
      <c r="C40" s="43">
        <f>+C38+C39</f>
        <v>203153156</v>
      </c>
      <c r="D40" s="43">
        <f t="shared" ref="D40:AA40" si="4">+D38+D39</f>
        <v>0</v>
      </c>
      <c r="E40" s="44">
        <f t="shared" si="4"/>
        <v>37570091</v>
      </c>
      <c r="F40" s="45">
        <f t="shared" si="4"/>
        <v>37570091</v>
      </c>
      <c r="G40" s="45">
        <f t="shared" si="4"/>
        <v>213652045</v>
      </c>
      <c r="H40" s="45">
        <f t="shared" si="4"/>
        <v>214132563</v>
      </c>
      <c r="I40" s="45">
        <f t="shared" si="4"/>
        <v>226295363</v>
      </c>
      <c r="J40" s="45">
        <f>+I40</f>
        <v>226295363</v>
      </c>
      <c r="K40" s="45">
        <f t="shared" si="4"/>
        <v>227103986</v>
      </c>
      <c r="L40" s="45">
        <f t="shared" si="4"/>
        <v>203126060</v>
      </c>
      <c r="M40" s="45">
        <f t="shared" si="4"/>
        <v>223515419</v>
      </c>
      <c r="N40" s="45">
        <f>+M40</f>
        <v>223515419</v>
      </c>
      <c r="O40" s="45">
        <f t="shared" si="4"/>
        <v>223515419</v>
      </c>
      <c r="P40" s="45">
        <f t="shared" si="4"/>
        <v>223515419</v>
      </c>
      <c r="Q40" s="45">
        <f t="shared" si="4"/>
        <v>223515419</v>
      </c>
      <c r="R40" s="45">
        <f>+Q40</f>
        <v>223515419</v>
      </c>
      <c r="S40" s="45">
        <f t="shared" si="4"/>
        <v>223515419</v>
      </c>
      <c r="T40" s="45">
        <f t="shared" si="4"/>
        <v>223515419</v>
      </c>
      <c r="U40" s="45">
        <f t="shared" si="4"/>
        <v>223515419</v>
      </c>
      <c r="V40" s="45">
        <f>+U40</f>
        <v>223515419</v>
      </c>
      <c r="W40" s="45">
        <f>+V40</f>
        <v>223515419</v>
      </c>
      <c r="X40" s="45">
        <f t="shared" si="4"/>
        <v>53195429</v>
      </c>
      <c r="Y40" s="45">
        <f t="shared" si="4"/>
        <v>170319990</v>
      </c>
      <c r="Z40" s="46">
        <f>+IF(X40&lt;&gt;0,+(Y40/X40)*100,0)</f>
        <v>320.17786716223304</v>
      </c>
      <c r="AA40" s="47">
        <f t="shared" si="4"/>
        <v>37570091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>
        <v>654626</v>
      </c>
      <c r="L7" s="20">
        <v>1075043</v>
      </c>
      <c r="M7" s="20">
        <v>714282</v>
      </c>
      <c r="N7" s="20">
        <v>2443951</v>
      </c>
      <c r="O7" s="20"/>
      <c r="P7" s="20"/>
      <c r="Q7" s="20"/>
      <c r="R7" s="20"/>
      <c r="S7" s="20"/>
      <c r="T7" s="20"/>
      <c r="U7" s="20"/>
      <c r="V7" s="20"/>
      <c r="W7" s="20">
        <v>5763096</v>
      </c>
      <c r="X7" s="20">
        <v>8036340</v>
      </c>
      <c r="Y7" s="20">
        <v>-2273244</v>
      </c>
      <c r="Z7" s="21">
        <v>-28.287056047902404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>
        <v>2927</v>
      </c>
      <c r="N8" s="20">
        <v>2927</v>
      </c>
      <c r="O8" s="20"/>
      <c r="P8" s="20"/>
      <c r="Q8" s="20"/>
      <c r="R8" s="20"/>
      <c r="S8" s="20"/>
      <c r="T8" s="20"/>
      <c r="U8" s="20"/>
      <c r="V8" s="20"/>
      <c r="W8" s="20">
        <v>3848</v>
      </c>
      <c r="X8" s="20">
        <v>1968</v>
      </c>
      <c r="Y8" s="20">
        <v>1880</v>
      </c>
      <c r="Z8" s="21">
        <v>95.528455284552848</v>
      </c>
      <c r="AA8" s="22">
        <v>3938</v>
      </c>
    </row>
    <row r="9" spans="1:27" x14ac:dyDescent="0.25">
      <c r="A9" s="23" t="s">
        <v>37</v>
      </c>
      <c r="B9" s="17" t="s">
        <v>6</v>
      </c>
      <c r="C9" s="18">
        <v>8725</v>
      </c>
      <c r="D9" s="18"/>
      <c r="E9" s="19">
        <v>1454000</v>
      </c>
      <c r="F9" s="20">
        <v>1454000</v>
      </c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2054</v>
      </c>
      <c r="X9" s="20">
        <v>727002</v>
      </c>
      <c r="Y9" s="20">
        <v>-724948</v>
      </c>
      <c r="Z9" s="21">
        <v>-99.717469828143521</v>
      </c>
      <c r="AA9" s="22">
        <v>1454000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-66111</v>
      </c>
      <c r="D14" s="18"/>
      <c r="E14" s="19">
        <v>-6806727</v>
      </c>
      <c r="F14" s="20">
        <v>-6806727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-3403380</v>
      </c>
      <c r="Y14" s="20">
        <v>3403380</v>
      </c>
      <c r="Z14" s="21">
        <v>-100</v>
      </c>
      <c r="AA14" s="22">
        <v>-6806727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-864900</v>
      </c>
      <c r="Y15" s="20">
        <v>864900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8994093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654626</v>
      </c>
      <c r="L17" s="28">
        <f t="shared" si="0"/>
        <v>1075043</v>
      </c>
      <c r="M17" s="28">
        <f t="shared" si="0"/>
        <v>717209</v>
      </c>
      <c r="N17" s="28">
        <f t="shared" si="0"/>
        <v>2446878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5768998</v>
      </c>
      <c r="X17" s="28">
        <f t="shared" si="0"/>
        <v>4497030</v>
      </c>
      <c r="Y17" s="28">
        <f t="shared" si="0"/>
        <v>1271968</v>
      </c>
      <c r="Z17" s="29">
        <f>+IF(X17&lt;&gt;0,+(Y17/X17)*100,0)</f>
        <v>28.28462340700418</v>
      </c>
      <c r="AA17" s="30">
        <f>SUM(AA6:AA16)</f>
        <v>8994093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9658640</v>
      </c>
      <c r="D38" s="32">
        <f>+D17+D27+D36</f>
        <v>0</v>
      </c>
      <c r="E38" s="33">
        <f t="shared" si="3"/>
        <v>8994093</v>
      </c>
      <c r="F38" s="2">
        <f t="shared" si="3"/>
        <v>8994093</v>
      </c>
      <c r="G38" s="2">
        <f t="shared" si="3"/>
        <v>1063215</v>
      </c>
      <c r="H38" s="2">
        <f t="shared" si="3"/>
        <v>849360</v>
      </c>
      <c r="I38" s="2">
        <f t="shared" si="3"/>
        <v>1409545</v>
      </c>
      <c r="J38" s="2">
        <f t="shared" si="3"/>
        <v>3322120</v>
      </c>
      <c r="K38" s="2">
        <f t="shared" si="3"/>
        <v>654626</v>
      </c>
      <c r="L38" s="2">
        <f t="shared" si="3"/>
        <v>1075043</v>
      </c>
      <c r="M38" s="2">
        <f t="shared" si="3"/>
        <v>717209</v>
      </c>
      <c r="N38" s="2">
        <f t="shared" si="3"/>
        <v>2446878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5768998</v>
      </c>
      <c r="X38" s="2">
        <f t="shared" si="3"/>
        <v>4497030</v>
      </c>
      <c r="Y38" s="2">
        <f t="shared" si="3"/>
        <v>1271968</v>
      </c>
      <c r="Z38" s="34">
        <f>+IF(X38&lt;&gt;0,+(Y38/X38)*100,0)</f>
        <v>28.28462340700418</v>
      </c>
      <c r="AA38" s="35">
        <f>+AA17+AA27+AA36</f>
        <v>8994093</v>
      </c>
    </row>
    <row r="39" spans="1:27" x14ac:dyDescent="0.25">
      <c r="A39" s="23" t="s">
        <v>60</v>
      </c>
      <c r="B39" s="17"/>
      <c r="C39" s="32">
        <v>53528373</v>
      </c>
      <c r="D39" s="32"/>
      <c r="E39" s="33">
        <v>193960105</v>
      </c>
      <c r="F39" s="2">
        <v>193960105</v>
      </c>
      <c r="G39" s="2">
        <v>63147464</v>
      </c>
      <c r="H39" s="2">
        <f>+G40+H60</f>
        <v>64210679</v>
      </c>
      <c r="I39" s="2">
        <f>+H40+I60</f>
        <v>65060039</v>
      </c>
      <c r="J39" s="2">
        <f>+G39</f>
        <v>63147464</v>
      </c>
      <c r="K39" s="2">
        <f>+I40+K60</f>
        <v>66469584</v>
      </c>
      <c r="L39" s="2">
        <f>+K40+L60</f>
        <v>67124210</v>
      </c>
      <c r="M39" s="2">
        <f>+L40+M60</f>
        <v>68199253</v>
      </c>
      <c r="N39" s="2">
        <f>+K39</f>
        <v>66469584</v>
      </c>
      <c r="O39" s="2">
        <f>+M40+O60</f>
        <v>68916462</v>
      </c>
      <c r="P39" s="2">
        <f>+O40+P60</f>
        <v>68916462</v>
      </c>
      <c r="Q39" s="2">
        <f>+P40+Q60</f>
        <v>68916462</v>
      </c>
      <c r="R39" s="2">
        <f>+O39</f>
        <v>68916462</v>
      </c>
      <c r="S39" s="2">
        <f>+Q40+S60</f>
        <v>68916462</v>
      </c>
      <c r="T39" s="2">
        <f>+S40+T60</f>
        <v>68916462</v>
      </c>
      <c r="U39" s="2">
        <f>+T40+U60</f>
        <v>68916462</v>
      </c>
      <c r="V39" s="2">
        <f>+S39</f>
        <v>68916462</v>
      </c>
      <c r="W39" s="2">
        <f>+G39</f>
        <v>63147464</v>
      </c>
      <c r="X39" s="2">
        <v>193960105</v>
      </c>
      <c r="Y39" s="2">
        <f>+W39-X39</f>
        <v>-130812641</v>
      </c>
      <c r="Z39" s="34">
        <f>+IF(X39&lt;&gt;0,+(Y39/X39)*100,0)</f>
        <v>-67.443065675799673</v>
      </c>
      <c r="AA39" s="35">
        <v>193960105</v>
      </c>
    </row>
    <row r="40" spans="1:27" x14ac:dyDescent="0.25">
      <c r="A40" s="41" t="s">
        <v>62</v>
      </c>
      <c r="B40" s="42" t="s">
        <v>61</v>
      </c>
      <c r="C40" s="43">
        <f>+C38+C39</f>
        <v>63187013</v>
      </c>
      <c r="D40" s="43">
        <f t="shared" ref="D40:AA40" si="4">+D38+D39</f>
        <v>0</v>
      </c>
      <c r="E40" s="44">
        <f t="shared" si="4"/>
        <v>202954198</v>
      </c>
      <c r="F40" s="45">
        <f t="shared" si="4"/>
        <v>202954198</v>
      </c>
      <c r="G40" s="45">
        <f t="shared" si="4"/>
        <v>64210679</v>
      </c>
      <c r="H40" s="45">
        <f t="shared" si="4"/>
        <v>65060039</v>
      </c>
      <c r="I40" s="45">
        <f t="shared" si="4"/>
        <v>66469584</v>
      </c>
      <c r="J40" s="45">
        <f>+I40</f>
        <v>66469584</v>
      </c>
      <c r="K40" s="45">
        <f t="shared" si="4"/>
        <v>67124210</v>
      </c>
      <c r="L40" s="45">
        <f t="shared" si="4"/>
        <v>68199253</v>
      </c>
      <c r="M40" s="45">
        <f t="shared" si="4"/>
        <v>68916462</v>
      </c>
      <c r="N40" s="45">
        <f>+M40</f>
        <v>68916462</v>
      </c>
      <c r="O40" s="45">
        <f t="shared" si="4"/>
        <v>68916462</v>
      </c>
      <c r="P40" s="45">
        <f t="shared" si="4"/>
        <v>68916462</v>
      </c>
      <c r="Q40" s="45">
        <f t="shared" si="4"/>
        <v>68916462</v>
      </c>
      <c r="R40" s="45">
        <f>+Q40</f>
        <v>68916462</v>
      </c>
      <c r="S40" s="45">
        <f t="shared" si="4"/>
        <v>68916462</v>
      </c>
      <c r="T40" s="45">
        <f t="shared" si="4"/>
        <v>68916462</v>
      </c>
      <c r="U40" s="45">
        <f t="shared" si="4"/>
        <v>68916462</v>
      </c>
      <c r="V40" s="45">
        <f>+U40</f>
        <v>68916462</v>
      </c>
      <c r="W40" s="45">
        <f>+V40</f>
        <v>68916462</v>
      </c>
      <c r="X40" s="45">
        <f t="shared" si="4"/>
        <v>198457135</v>
      </c>
      <c r="Y40" s="45">
        <f t="shared" si="4"/>
        <v>-129540673</v>
      </c>
      <c r="Z40" s="46">
        <f>+IF(X40&lt;&gt;0,+(Y40/X40)*100,0)</f>
        <v>-65.273880427629877</v>
      </c>
      <c r="AA40" s="47">
        <f t="shared" si="4"/>
        <v>202954198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>
        <v>1678</v>
      </c>
      <c r="L7" s="20">
        <v>6011</v>
      </c>
      <c r="M7" s="20"/>
      <c r="N7" s="20">
        <v>7689</v>
      </c>
      <c r="O7" s="20"/>
      <c r="P7" s="20"/>
      <c r="Q7" s="20"/>
      <c r="R7" s="20"/>
      <c r="S7" s="20"/>
      <c r="T7" s="20"/>
      <c r="U7" s="20"/>
      <c r="V7" s="20"/>
      <c r="W7" s="20">
        <v>8698</v>
      </c>
      <c r="X7" s="20">
        <v>14207106</v>
      </c>
      <c r="Y7" s="20">
        <v>-14198408</v>
      </c>
      <c r="Z7" s="21">
        <v>-99.938777116183971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-23868301</v>
      </c>
      <c r="F14" s="20">
        <v>-23868301</v>
      </c>
      <c r="G14" s="20"/>
      <c r="H14" s="20">
        <v>-1031</v>
      </c>
      <c r="I14" s="20">
        <v>-35145</v>
      </c>
      <c r="J14" s="20">
        <v>-36176</v>
      </c>
      <c r="K14" s="20">
        <v>-11607058</v>
      </c>
      <c r="L14" s="20">
        <v>12660046</v>
      </c>
      <c r="M14" s="20">
        <v>-3049866</v>
      </c>
      <c r="N14" s="20">
        <v>-1996878</v>
      </c>
      <c r="O14" s="20"/>
      <c r="P14" s="20"/>
      <c r="Q14" s="20"/>
      <c r="R14" s="20"/>
      <c r="S14" s="20"/>
      <c r="T14" s="20"/>
      <c r="U14" s="20"/>
      <c r="V14" s="20"/>
      <c r="W14" s="20">
        <v>-2033054</v>
      </c>
      <c r="X14" s="20">
        <v>-11934150</v>
      </c>
      <c r="Y14" s="20">
        <v>9901096</v>
      </c>
      <c r="Z14" s="21">
        <v>-82.964400480972671</v>
      </c>
      <c r="AA14" s="22">
        <v>-23868301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4545917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-11605380</v>
      </c>
      <c r="L17" s="28">
        <f t="shared" si="0"/>
        <v>12666057</v>
      </c>
      <c r="M17" s="28">
        <f t="shared" si="0"/>
        <v>-3049866</v>
      </c>
      <c r="N17" s="28">
        <f t="shared" si="0"/>
        <v>-1989189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-2024356</v>
      </c>
      <c r="X17" s="28">
        <f t="shared" si="0"/>
        <v>2272956</v>
      </c>
      <c r="Y17" s="28">
        <f t="shared" si="0"/>
        <v>-4297312</v>
      </c>
      <c r="Z17" s="29">
        <f>+IF(X17&lt;&gt;0,+(Y17/X17)*100,0)</f>
        <v>-189.06270072979856</v>
      </c>
      <c r="AA17" s="30">
        <f>SUM(AA6:AA16)</f>
        <v>4545917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-2875000</v>
      </c>
      <c r="F26" s="20">
        <v>-2875000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-1437498</v>
      </c>
      <c r="Y26" s="20">
        <v>1437498</v>
      </c>
      <c r="Z26" s="21">
        <v>-100</v>
      </c>
      <c r="AA26" s="22">
        <v>-2875000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-2875000</v>
      </c>
      <c r="F27" s="28">
        <f t="shared" si="1"/>
        <v>-2875000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-1437498</v>
      </c>
      <c r="Y27" s="28">
        <f t="shared" si="1"/>
        <v>1437498</v>
      </c>
      <c r="Z27" s="29">
        <f>+IF(X27&lt;&gt;0,+(Y27/X27)*100,0)</f>
        <v>-100</v>
      </c>
      <c r="AA27" s="30">
        <f>SUM(AA21:AA26)</f>
        <v>-2875000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393000</v>
      </c>
      <c r="D38" s="32">
        <f>+D17+D27+D36</f>
        <v>0</v>
      </c>
      <c r="E38" s="33">
        <f t="shared" si="3"/>
        <v>1670917</v>
      </c>
      <c r="F38" s="2">
        <f t="shared" si="3"/>
        <v>1670917</v>
      </c>
      <c r="G38" s="2">
        <f t="shared" si="3"/>
        <v>0</v>
      </c>
      <c r="H38" s="2">
        <f t="shared" si="3"/>
        <v>-22</v>
      </c>
      <c r="I38" s="2">
        <f t="shared" si="3"/>
        <v>-35145</v>
      </c>
      <c r="J38" s="2">
        <f t="shared" si="3"/>
        <v>-35167</v>
      </c>
      <c r="K38" s="2">
        <f t="shared" si="3"/>
        <v>-11605380</v>
      </c>
      <c r="L38" s="2">
        <f t="shared" si="3"/>
        <v>12666057</v>
      </c>
      <c r="M38" s="2">
        <f t="shared" si="3"/>
        <v>-3049866</v>
      </c>
      <c r="N38" s="2">
        <f t="shared" si="3"/>
        <v>-1989189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-2024356</v>
      </c>
      <c r="X38" s="2">
        <f t="shared" si="3"/>
        <v>835458</v>
      </c>
      <c r="Y38" s="2">
        <f t="shared" si="3"/>
        <v>-2859814</v>
      </c>
      <c r="Z38" s="34">
        <f>+IF(X38&lt;&gt;0,+(Y38/X38)*100,0)</f>
        <v>-342.3049393266927</v>
      </c>
      <c r="AA38" s="35">
        <f>+AA17+AA27+AA36</f>
        <v>1670917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</v>
      </c>
      <c r="J39" s="2">
        <f>+G39</f>
        <v>0</v>
      </c>
      <c r="K39" s="2">
        <f>+I40+K60</f>
        <v>-35167</v>
      </c>
      <c r="L39" s="2">
        <f>+K40+L60</f>
        <v>-11640547</v>
      </c>
      <c r="M39" s="2">
        <f>+L40+M60</f>
        <v>1025510</v>
      </c>
      <c r="N39" s="2">
        <f>+K39</f>
        <v>-35167</v>
      </c>
      <c r="O39" s="2">
        <f>+M40+O60</f>
        <v>-2024356</v>
      </c>
      <c r="P39" s="2">
        <f>+O40+P60</f>
        <v>-2024356</v>
      </c>
      <c r="Q39" s="2">
        <f>+P40+Q60</f>
        <v>-2024356</v>
      </c>
      <c r="R39" s="2">
        <f>+O39</f>
        <v>-2024356</v>
      </c>
      <c r="S39" s="2">
        <f>+Q40+S60</f>
        <v>-2024356</v>
      </c>
      <c r="T39" s="2">
        <f>+S40+T60</f>
        <v>-2024356</v>
      </c>
      <c r="U39" s="2">
        <f>+T40+U60</f>
        <v>-2024356</v>
      </c>
      <c r="V39" s="2">
        <f>+S39</f>
        <v>-2024356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393000</v>
      </c>
      <c r="D40" s="43">
        <f t="shared" ref="D40:AA40" si="4">+D38+D39</f>
        <v>0</v>
      </c>
      <c r="E40" s="44">
        <f t="shared" si="4"/>
        <v>1670917</v>
      </c>
      <c r="F40" s="45">
        <f t="shared" si="4"/>
        <v>1670917</v>
      </c>
      <c r="G40" s="45">
        <f t="shared" si="4"/>
        <v>0</v>
      </c>
      <c r="H40" s="45">
        <f t="shared" si="4"/>
        <v>-22</v>
      </c>
      <c r="I40" s="45">
        <f t="shared" si="4"/>
        <v>-35167</v>
      </c>
      <c r="J40" s="45">
        <f>+I40</f>
        <v>-35167</v>
      </c>
      <c r="K40" s="45">
        <f t="shared" si="4"/>
        <v>-11640547</v>
      </c>
      <c r="L40" s="45">
        <f t="shared" si="4"/>
        <v>1025510</v>
      </c>
      <c r="M40" s="45">
        <f t="shared" si="4"/>
        <v>-2024356</v>
      </c>
      <c r="N40" s="45">
        <f>+M40</f>
        <v>-2024356</v>
      </c>
      <c r="O40" s="45">
        <f t="shared" si="4"/>
        <v>-2024356</v>
      </c>
      <c r="P40" s="45">
        <f t="shared" si="4"/>
        <v>-2024356</v>
      </c>
      <c r="Q40" s="45">
        <f t="shared" si="4"/>
        <v>-2024356</v>
      </c>
      <c r="R40" s="45">
        <f>+Q40</f>
        <v>-2024356</v>
      </c>
      <c r="S40" s="45">
        <f t="shared" si="4"/>
        <v>-2024356</v>
      </c>
      <c r="T40" s="45">
        <f t="shared" si="4"/>
        <v>-2024356</v>
      </c>
      <c r="U40" s="45">
        <f t="shared" si="4"/>
        <v>-2024356</v>
      </c>
      <c r="V40" s="45">
        <f>+U40</f>
        <v>-2024356</v>
      </c>
      <c r="W40" s="45">
        <f>+V40</f>
        <v>-2024356</v>
      </c>
      <c r="X40" s="45">
        <f t="shared" si="4"/>
        <v>835458</v>
      </c>
      <c r="Y40" s="45">
        <f t="shared" si="4"/>
        <v>-2859814</v>
      </c>
      <c r="Z40" s="46">
        <f>+IF(X40&lt;&gt;0,+(Y40/X40)*100,0)</f>
        <v>-342.3049393266927</v>
      </c>
      <c r="AA40" s="47">
        <f t="shared" si="4"/>
        <v>1670917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10140301</v>
      </c>
      <c r="G7" s="20">
        <v>906299</v>
      </c>
      <c r="H7" s="20">
        <v>927336</v>
      </c>
      <c r="I7" s="20">
        <v>814086</v>
      </c>
      <c r="J7" s="20">
        <v>2647721</v>
      </c>
      <c r="K7" s="20">
        <v>882412</v>
      </c>
      <c r="L7" s="20">
        <v>776096</v>
      </c>
      <c r="M7" s="20">
        <v>788359</v>
      </c>
      <c r="N7" s="20">
        <v>2446867</v>
      </c>
      <c r="O7" s="20"/>
      <c r="P7" s="20"/>
      <c r="Q7" s="20"/>
      <c r="R7" s="20"/>
      <c r="S7" s="20"/>
      <c r="T7" s="20"/>
      <c r="U7" s="20"/>
      <c r="V7" s="20"/>
      <c r="W7" s="20">
        <v>5094588</v>
      </c>
      <c r="X7" s="20">
        <v>5070138</v>
      </c>
      <c r="Y7" s="20">
        <v>24450</v>
      </c>
      <c r="Z7" s="21">
        <v>0.48223539477623684</v>
      </c>
      <c r="AA7" s="22">
        <v>10140301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84046</v>
      </c>
      <c r="D11" s="18"/>
      <c r="E11" s="19">
        <v>1605536</v>
      </c>
      <c r="F11" s="20">
        <v>1605536</v>
      </c>
      <c r="G11" s="20">
        <v>6027</v>
      </c>
      <c r="H11" s="20">
        <v>7229</v>
      </c>
      <c r="I11" s="20">
        <v>6478</v>
      </c>
      <c r="J11" s="20">
        <v>19734</v>
      </c>
      <c r="K11" s="20">
        <v>7581</v>
      </c>
      <c r="L11" s="20">
        <v>7401</v>
      </c>
      <c r="M11" s="20">
        <v>5472</v>
      </c>
      <c r="N11" s="20">
        <v>20454</v>
      </c>
      <c r="O11" s="20"/>
      <c r="P11" s="20"/>
      <c r="Q11" s="20"/>
      <c r="R11" s="20"/>
      <c r="S11" s="20"/>
      <c r="T11" s="20"/>
      <c r="U11" s="20"/>
      <c r="V11" s="20"/>
      <c r="W11" s="20">
        <v>40188</v>
      </c>
      <c r="X11" s="20">
        <v>802770</v>
      </c>
      <c r="Y11" s="20">
        <v>-762582</v>
      </c>
      <c r="Z11" s="21">
        <v>-94.993833850293356</v>
      </c>
      <c r="AA11" s="22">
        <v>1605536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-28840783</v>
      </c>
      <c r="D14" s="18"/>
      <c r="E14" s="19">
        <v>-27815952</v>
      </c>
      <c r="F14" s="20">
        <v>-27815952</v>
      </c>
      <c r="G14" s="20">
        <v>-2339400</v>
      </c>
      <c r="H14" s="20">
        <v>-222140</v>
      </c>
      <c r="I14" s="20">
        <v>-89592</v>
      </c>
      <c r="J14" s="20">
        <v>-2651132</v>
      </c>
      <c r="K14" s="20">
        <v>-1086750</v>
      </c>
      <c r="L14" s="20">
        <v>-1454749</v>
      </c>
      <c r="M14" s="20">
        <v>-3265650</v>
      </c>
      <c r="N14" s="20">
        <v>-5807149</v>
      </c>
      <c r="O14" s="20"/>
      <c r="P14" s="20"/>
      <c r="Q14" s="20"/>
      <c r="R14" s="20"/>
      <c r="S14" s="20"/>
      <c r="T14" s="20"/>
      <c r="U14" s="20"/>
      <c r="V14" s="20"/>
      <c r="W14" s="20">
        <v>-8458281</v>
      </c>
      <c r="X14" s="20">
        <v>-13907976</v>
      </c>
      <c r="Y14" s="20">
        <v>5449695</v>
      </c>
      <c r="Z14" s="21">
        <v>-39.183954588359946</v>
      </c>
      <c r="AA14" s="22">
        <v>-27815952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-16070115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-196757</v>
      </c>
      <c r="L17" s="28">
        <f t="shared" si="0"/>
        <v>-671252</v>
      </c>
      <c r="M17" s="28">
        <f t="shared" si="0"/>
        <v>-2471819</v>
      </c>
      <c r="N17" s="28">
        <f t="shared" si="0"/>
        <v>-3339828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-3323505</v>
      </c>
      <c r="X17" s="28">
        <f t="shared" si="0"/>
        <v>-8035068</v>
      </c>
      <c r="Y17" s="28">
        <f t="shared" si="0"/>
        <v>4711563</v>
      </c>
      <c r="Z17" s="29">
        <f>+IF(X17&lt;&gt;0,+(Y17/X17)*100,0)</f>
        <v>-58.637500018668163</v>
      </c>
      <c r="AA17" s="30">
        <f>SUM(AA6:AA16)</f>
        <v>-16070115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-14943120</v>
      </c>
      <c r="D26" s="18"/>
      <c r="E26" s="19">
        <v>-6616213</v>
      </c>
      <c r="F26" s="20">
        <v>-6616213</v>
      </c>
      <c r="G26" s="20">
        <v>-2856372</v>
      </c>
      <c r="H26" s="20"/>
      <c r="I26" s="20">
        <v>-1274863</v>
      </c>
      <c r="J26" s="20">
        <v>-4131235</v>
      </c>
      <c r="K26" s="20">
        <v>-435269</v>
      </c>
      <c r="L26" s="20">
        <v>-115613</v>
      </c>
      <c r="M26" s="20">
        <v>-828690</v>
      </c>
      <c r="N26" s="20">
        <v>-1379572</v>
      </c>
      <c r="O26" s="20"/>
      <c r="P26" s="20"/>
      <c r="Q26" s="20"/>
      <c r="R26" s="20"/>
      <c r="S26" s="20"/>
      <c r="T26" s="20"/>
      <c r="U26" s="20"/>
      <c r="V26" s="20"/>
      <c r="W26" s="20">
        <v>-5510807</v>
      </c>
      <c r="X26" s="20">
        <v>-3308106</v>
      </c>
      <c r="Y26" s="20">
        <v>-2202701</v>
      </c>
      <c r="Z26" s="21">
        <v>66.584958281264264</v>
      </c>
      <c r="AA26" s="22">
        <v>-6616213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-14943120</v>
      </c>
      <c r="D27" s="26">
        <f>SUM(D21:D26)</f>
        <v>0</v>
      </c>
      <c r="E27" s="27">
        <f t="shared" si="1"/>
        <v>-6616213</v>
      </c>
      <c r="F27" s="28">
        <f t="shared" si="1"/>
        <v>-6616213</v>
      </c>
      <c r="G27" s="28">
        <f t="shared" si="1"/>
        <v>-2856372</v>
      </c>
      <c r="H27" s="28">
        <f t="shared" si="1"/>
        <v>0</v>
      </c>
      <c r="I27" s="28">
        <f t="shared" si="1"/>
        <v>-1274863</v>
      </c>
      <c r="J27" s="28">
        <f t="shared" si="1"/>
        <v>-4131235</v>
      </c>
      <c r="K27" s="28">
        <f t="shared" si="1"/>
        <v>-435269</v>
      </c>
      <c r="L27" s="28">
        <f t="shared" si="1"/>
        <v>-115613</v>
      </c>
      <c r="M27" s="28">
        <f t="shared" si="1"/>
        <v>-828690</v>
      </c>
      <c r="N27" s="28">
        <f t="shared" si="1"/>
        <v>-1379572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-5510807</v>
      </c>
      <c r="X27" s="28">
        <f t="shared" si="1"/>
        <v>-3308106</v>
      </c>
      <c r="Y27" s="28">
        <f t="shared" si="1"/>
        <v>-2202701</v>
      </c>
      <c r="Z27" s="29">
        <f>+IF(X27&lt;&gt;0,+(Y27/X27)*100,0)</f>
        <v>66.584958281264264</v>
      </c>
      <c r="AA27" s="30">
        <f>SUM(AA21:AA26)</f>
        <v>-6616213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-33056749</v>
      </c>
      <c r="D38" s="32">
        <f>+D17+D27+D36</f>
        <v>0</v>
      </c>
      <c r="E38" s="33">
        <f t="shared" si="3"/>
        <v>-22686328</v>
      </c>
      <c r="F38" s="2">
        <f t="shared" si="3"/>
        <v>-22686328</v>
      </c>
      <c r="G38" s="2">
        <f t="shared" si="3"/>
        <v>-4283446</v>
      </c>
      <c r="H38" s="2">
        <f t="shared" si="3"/>
        <v>712425</v>
      </c>
      <c r="I38" s="2">
        <f t="shared" si="3"/>
        <v>-543891</v>
      </c>
      <c r="J38" s="2">
        <f t="shared" si="3"/>
        <v>-4114912</v>
      </c>
      <c r="K38" s="2">
        <f t="shared" si="3"/>
        <v>-632026</v>
      </c>
      <c r="L38" s="2">
        <f t="shared" si="3"/>
        <v>-786865</v>
      </c>
      <c r="M38" s="2">
        <f t="shared" si="3"/>
        <v>-3300509</v>
      </c>
      <c r="N38" s="2">
        <f t="shared" si="3"/>
        <v>-4719400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-8834312</v>
      </c>
      <c r="X38" s="2">
        <f t="shared" si="3"/>
        <v>-11343174</v>
      </c>
      <c r="Y38" s="2">
        <f t="shared" si="3"/>
        <v>2508862</v>
      </c>
      <c r="Z38" s="34">
        <f>+IF(X38&lt;&gt;0,+(Y38/X38)*100,0)</f>
        <v>-22.117812880239693</v>
      </c>
      <c r="AA38" s="35">
        <f>+AA17+AA27+AA36</f>
        <v>-22686328</v>
      </c>
    </row>
    <row r="39" spans="1:27" x14ac:dyDescent="0.25">
      <c r="A39" s="23" t="s">
        <v>60</v>
      </c>
      <c r="B39" s="17"/>
      <c r="C39" s="32">
        <v>17935974</v>
      </c>
      <c r="D39" s="32"/>
      <c r="E39" s="33">
        <v>17935974</v>
      </c>
      <c r="F39" s="2">
        <v>17935974</v>
      </c>
      <c r="G39" s="2">
        <v>-15127271</v>
      </c>
      <c r="H39" s="2">
        <f>+G40+H60</f>
        <v>-19410717</v>
      </c>
      <c r="I39" s="2">
        <f>+H40+I60</f>
        <v>-18698292</v>
      </c>
      <c r="J39" s="2">
        <f>+G39</f>
        <v>-15127271</v>
      </c>
      <c r="K39" s="2">
        <f>+I40+K60</f>
        <v>-19242183</v>
      </c>
      <c r="L39" s="2">
        <f>+K40+L60</f>
        <v>-19874209</v>
      </c>
      <c r="M39" s="2">
        <f>+L40+M60</f>
        <v>-20661074</v>
      </c>
      <c r="N39" s="2">
        <f>+K39</f>
        <v>-19242183</v>
      </c>
      <c r="O39" s="2">
        <f>+M40+O60</f>
        <v>-23961583</v>
      </c>
      <c r="P39" s="2">
        <f>+O40+P60</f>
        <v>-23961583</v>
      </c>
      <c r="Q39" s="2">
        <f>+P40+Q60</f>
        <v>-23961583</v>
      </c>
      <c r="R39" s="2">
        <f>+O39</f>
        <v>-23961583</v>
      </c>
      <c r="S39" s="2">
        <f>+Q40+S60</f>
        <v>-23961583</v>
      </c>
      <c r="T39" s="2">
        <f>+S40+T60</f>
        <v>-23961583</v>
      </c>
      <c r="U39" s="2">
        <f>+T40+U60</f>
        <v>-23961583</v>
      </c>
      <c r="V39" s="2">
        <f>+S39</f>
        <v>-23961583</v>
      </c>
      <c r="W39" s="2">
        <f>+G39</f>
        <v>-15127271</v>
      </c>
      <c r="X39" s="2">
        <v>17935974</v>
      </c>
      <c r="Y39" s="2">
        <f>+W39-X39</f>
        <v>-33063245</v>
      </c>
      <c r="Z39" s="34">
        <f>+IF(X39&lt;&gt;0,+(Y39/X39)*100,0)</f>
        <v>-184.34039322313916</v>
      </c>
      <c r="AA39" s="35">
        <v>17935974</v>
      </c>
    </row>
    <row r="40" spans="1:27" x14ac:dyDescent="0.25">
      <c r="A40" s="41" t="s">
        <v>62</v>
      </c>
      <c r="B40" s="42" t="s">
        <v>61</v>
      </c>
      <c r="C40" s="43">
        <f>+C38+C39</f>
        <v>-15120775</v>
      </c>
      <c r="D40" s="43">
        <f t="shared" ref="D40:AA40" si="4">+D38+D39</f>
        <v>0</v>
      </c>
      <c r="E40" s="44">
        <f t="shared" si="4"/>
        <v>-4750354</v>
      </c>
      <c r="F40" s="45">
        <f t="shared" si="4"/>
        <v>-4750354</v>
      </c>
      <c r="G40" s="45">
        <f t="shared" si="4"/>
        <v>-19410717</v>
      </c>
      <c r="H40" s="45">
        <f t="shared" si="4"/>
        <v>-18698292</v>
      </c>
      <c r="I40" s="45">
        <f t="shared" si="4"/>
        <v>-19242183</v>
      </c>
      <c r="J40" s="45">
        <f>+I40</f>
        <v>-19242183</v>
      </c>
      <c r="K40" s="45">
        <f t="shared" si="4"/>
        <v>-19874209</v>
      </c>
      <c r="L40" s="45">
        <f t="shared" si="4"/>
        <v>-20661074</v>
      </c>
      <c r="M40" s="45">
        <f t="shared" si="4"/>
        <v>-23961583</v>
      </c>
      <c r="N40" s="45">
        <f>+M40</f>
        <v>-23961583</v>
      </c>
      <c r="O40" s="45">
        <f t="shared" si="4"/>
        <v>-23961583</v>
      </c>
      <c r="P40" s="45">
        <f t="shared" si="4"/>
        <v>-23961583</v>
      </c>
      <c r="Q40" s="45">
        <f t="shared" si="4"/>
        <v>-23961583</v>
      </c>
      <c r="R40" s="45">
        <f>+Q40</f>
        <v>-23961583</v>
      </c>
      <c r="S40" s="45">
        <f t="shared" si="4"/>
        <v>-23961583</v>
      </c>
      <c r="T40" s="45">
        <f t="shared" si="4"/>
        <v>-23961583</v>
      </c>
      <c r="U40" s="45">
        <f t="shared" si="4"/>
        <v>-23961583</v>
      </c>
      <c r="V40" s="45">
        <f>+U40</f>
        <v>-23961583</v>
      </c>
      <c r="W40" s="45">
        <f>+V40</f>
        <v>-23961583</v>
      </c>
      <c r="X40" s="45">
        <f t="shared" si="4"/>
        <v>6592800</v>
      </c>
      <c r="Y40" s="45">
        <f t="shared" si="4"/>
        <v>-30554383</v>
      </c>
      <c r="Z40" s="46">
        <f>+IF(X40&lt;&gt;0,+(Y40/X40)*100,0)</f>
        <v>-463.45077963839339</v>
      </c>
      <c r="AA40" s="47">
        <f t="shared" si="4"/>
        <v>-4750354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>
        <v>1301331</v>
      </c>
      <c r="L7" s="20">
        <v>1234195</v>
      </c>
      <c r="M7" s="20">
        <v>1284494</v>
      </c>
      <c r="N7" s="20">
        <v>3820020</v>
      </c>
      <c r="O7" s="20"/>
      <c r="P7" s="20"/>
      <c r="Q7" s="20"/>
      <c r="R7" s="20"/>
      <c r="S7" s="20"/>
      <c r="T7" s="20"/>
      <c r="U7" s="20"/>
      <c r="V7" s="20"/>
      <c r="W7" s="20">
        <v>7386784</v>
      </c>
      <c r="X7" s="20">
        <v>32171886</v>
      </c>
      <c r="Y7" s="20">
        <v>-24785102</v>
      </c>
      <c r="Z7" s="21">
        <v>-77.039630191403759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17658</v>
      </c>
      <c r="Y8" s="20">
        <v>-17658</v>
      </c>
      <c r="Z8" s="21">
        <v>-100</v>
      </c>
      <c r="AA8" s="22">
        <v>35316</v>
      </c>
    </row>
    <row r="9" spans="1:27" x14ac:dyDescent="0.25">
      <c r="A9" s="23" t="s">
        <v>37</v>
      </c>
      <c r="B9" s="17" t="s">
        <v>6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>
        <v>16</v>
      </c>
      <c r="L9" s="20">
        <v>16</v>
      </c>
      <c r="M9" s="20">
        <v>16</v>
      </c>
      <c r="N9" s="20">
        <v>48</v>
      </c>
      <c r="O9" s="20"/>
      <c r="P9" s="20"/>
      <c r="Q9" s="20"/>
      <c r="R9" s="20"/>
      <c r="S9" s="20"/>
      <c r="T9" s="20"/>
      <c r="U9" s="20"/>
      <c r="V9" s="20"/>
      <c r="W9" s="20">
        <v>162</v>
      </c>
      <c r="X9" s="20">
        <v>804000</v>
      </c>
      <c r="Y9" s="20">
        <v>-803838</v>
      </c>
      <c r="Z9" s="21">
        <v>-99.979850746268667</v>
      </c>
      <c r="AA9" s="22">
        <v>1608000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>
        <v>6645</v>
      </c>
      <c r="L11" s="20">
        <v>8358</v>
      </c>
      <c r="M11" s="20">
        <v>12270</v>
      </c>
      <c r="N11" s="20">
        <v>27273</v>
      </c>
      <c r="O11" s="20"/>
      <c r="P11" s="20"/>
      <c r="Q11" s="20"/>
      <c r="R11" s="20"/>
      <c r="S11" s="20"/>
      <c r="T11" s="20"/>
      <c r="U11" s="20"/>
      <c r="V11" s="20"/>
      <c r="W11" s="20">
        <v>50082</v>
      </c>
      <c r="X11" s="20">
        <v>3796224</v>
      </c>
      <c r="Y11" s="20">
        <v>-3746142</v>
      </c>
      <c r="Z11" s="21">
        <v>-98.680741705442045</v>
      </c>
      <c r="AA11" s="22">
        <v>7592448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-44882894</v>
      </c>
      <c r="D14" s="18"/>
      <c r="E14" s="19">
        <v>-52636056</v>
      </c>
      <c r="F14" s="20">
        <v>-52636056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>
        <v>-7328827</v>
      </c>
      <c r="L14" s="20">
        <v>-882639</v>
      </c>
      <c r="M14" s="20">
        <v>-8568228</v>
      </c>
      <c r="N14" s="20">
        <v>-16779694</v>
      </c>
      <c r="O14" s="20"/>
      <c r="P14" s="20"/>
      <c r="Q14" s="20"/>
      <c r="R14" s="20"/>
      <c r="S14" s="20"/>
      <c r="T14" s="20"/>
      <c r="U14" s="20"/>
      <c r="V14" s="20"/>
      <c r="W14" s="20">
        <v>-28317635</v>
      </c>
      <c r="X14" s="20">
        <v>-26318028</v>
      </c>
      <c r="Y14" s="20">
        <v>-1999607</v>
      </c>
      <c r="Z14" s="21">
        <v>7.5978602956118131</v>
      </c>
      <c r="AA14" s="22">
        <v>-52636056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-39450</v>
      </c>
      <c r="Y16" s="20">
        <v>39450</v>
      </c>
      <c r="Z16" s="21">
        <v>-100</v>
      </c>
      <c r="AA16" s="22">
        <v>-78900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20864580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-6020835</v>
      </c>
      <c r="L17" s="28">
        <f t="shared" si="0"/>
        <v>359930</v>
      </c>
      <c r="M17" s="28">
        <f t="shared" si="0"/>
        <v>-7271448</v>
      </c>
      <c r="N17" s="28">
        <f t="shared" si="0"/>
        <v>-12932353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-20880607</v>
      </c>
      <c r="X17" s="28">
        <f t="shared" si="0"/>
        <v>10432290</v>
      </c>
      <c r="Y17" s="28">
        <f t="shared" si="0"/>
        <v>-31312897</v>
      </c>
      <c r="Z17" s="29">
        <f>+IF(X17&lt;&gt;0,+(Y17/X17)*100,0)</f>
        <v>-300.15362878140849</v>
      </c>
      <c r="AA17" s="30">
        <f>SUM(AA6:AA16)</f>
        <v>20864580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-1173000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-1173000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-33789153</v>
      </c>
      <c r="D38" s="32">
        <f>+D17+D27+D36</f>
        <v>0</v>
      </c>
      <c r="E38" s="33">
        <f t="shared" si="3"/>
        <v>20864580</v>
      </c>
      <c r="F38" s="2">
        <f t="shared" si="3"/>
        <v>20864580</v>
      </c>
      <c r="G38" s="2">
        <f t="shared" si="3"/>
        <v>-2395221</v>
      </c>
      <c r="H38" s="2">
        <f t="shared" si="3"/>
        <v>-1561192</v>
      </c>
      <c r="I38" s="2">
        <f t="shared" si="3"/>
        <v>-3991841</v>
      </c>
      <c r="J38" s="2">
        <f t="shared" si="3"/>
        <v>-7948254</v>
      </c>
      <c r="K38" s="2">
        <f t="shared" si="3"/>
        <v>-6020835</v>
      </c>
      <c r="L38" s="2">
        <f t="shared" si="3"/>
        <v>359930</v>
      </c>
      <c r="M38" s="2">
        <f t="shared" si="3"/>
        <v>-7271448</v>
      </c>
      <c r="N38" s="2">
        <f t="shared" si="3"/>
        <v>-12932353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-20880607</v>
      </c>
      <c r="X38" s="2">
        <f t="shared" si="3"/>
        <v>10432290</v>
      </c>
      <c r="Y38" s="2">
        <f t="shared" si="3"/>
        <v>-31312897</v>
      </c>
      <c r="Z38" s="34">
        <f>+IF(X38&lt;&gt;0,+(Y38/X38)*100,0)</f>
        <v>-300.15362878140849</v>
      </c>
      <c r="AA38" s="35">
        <f>+AA17+AA27+AA36</f>
        <v>20864580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-33570911</v>
      </c>
      <c r="H39" s="2">
        <f>+G40+H60</f>
        <v>-35966132</v>
      </c>
      <c r="I39" s="2">
        <f>+H40+I60</f>
        <v>-37527324</v>
      </c>
      <c r="J39" s="2">
        <f>+G39</f>
        <v>-33570911</v>
      </c>
      <c r="K39" s="2">
        <f>+I40+K60</f>
        <v>-41519165</v>
      </c>
      <c r="L39" s="2">
        <f>+K40+L60</f>
        <v>-47540000</v>
      </c>
      <c r="M39" s="2">
        <f>+L40+M60</f>
        <v>-47180070</v>
      </c>
      <c r="N39" s="2">
        <f>+K39</f>
        <v>-41519165</v>
      </c>
      <c r="O39" s="2">
        <f>+M40+O60</f>
        <v>-54451518</v>
      </c>
      <c r="P39" s="2">
        <f>+O40+P60</f>
        <v>-54451518</v>
      </c>
      <c r="Q39" s="2">
        <f>+P40+Q60</f>
        <v>-54451518</v>
      </c>
      <c r="R39" s="2">
        <f>+O39</f>
        <v>-54451518</v>
      </c>
      <c r="S39" s="2">
        <f>+Q40+S60</f>
        <v>-54451518</v>
      </c>
      <c r="T39" s="2">
        <f>+S40+T60</f>
        <v>-54451518</v>
      </c>
      <c r="U39" s="2">
        <f>+T40+U60</f>
        <v>-54451518</v>
      </c>
      <c r="V39" s="2">
        <f>+S39</f>
        <v>-54451518</v>
      </c>
      <c r="W39" s="2">
        <f>+G39</f>
        <v>-33570911</v>
      </c>
      <c r="X39" s="2"/>
      <c r="Y39" s="2">
        <f>+W39-X39</f>
        <v>-33570911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-33789153</v>
      </c>
      <c r="D40" s="43">
        <f t="shared" ref="D40:AA40" si="4">+D38+D39</f>
        <v>0</v>
      </c>
      <c r="E40" s="44">
        <f t="shared" si="4"/>
        <v>20864580</v>
      </c>
      <c r="F40" s="45">
        <f t="shared" si="4"/>
        <v>20864580</v>
      </c>
      <c r="G40" s="45">
        <f t="shared" si="4"/>
        <v>-35966132</v>
      </c>
      <c r="H40" s="45">
        <f t="shared" si="4"/>
        <v>-37527324</v>
      </c>
      <c r="I40" s="45">
        <f t="shared" si="4"/>
        <v>-41519165</v>
      </c>
      <c r="J40" s="45">
        <f>+I40</f>
        <v>-41519165</v>
      </c>
      <c r="K40" s="45">
        <f t="shared" si="4"/>
        <v>-47540000</v>
      </c>
      <c r="L40" s="45">
        <f t="shared" si="4"/>
        <v>-47180070</v>
      </c>
      <c r="M40" s="45">
        <f t="shared" si="4"/>
        <v>-54451518</v>
      </c>
      <c r="N40" s="45">
        <f>+M40</f>
        <v>-54451518</v>
      </c>
      <c r="O40" s="45">
        <f t="shared" si="4"/>
        <v>-54451518</v>
      </c>
      <c r="P40" s="45">
        <f t="shared" si="4"/>
        <v>-54451518</v>
      </c>
      <c r="Q40" s="45">
        <f t="shared" si="4"/>
        <v>-54451518</v>
      </c>
      <c r="R40" s="45">
        <f>+Q40</f>
        <v>-54451518</v>
      </c>
      <c r="S40" s="45">
        <f t="shared" si="4"/>
        <v>-54451518</v>
      </c>
      <c r="T40" s="45">
        <f t="shared" si="4"/>
        <v>-54451518</v>
      </c>
      <c r="U40" s="45">
        <f t="shared" si="4"/>
        <v>-54451518</v>
      </c>
      <c r="V40" s="45">
        <f>+U40</f>
        <v>-54451518</v>
      </c>
      <c r="W40" s="45">
        <f>+V40</f>
        <v>-54451518</v>
      </c>
      <c r="X40" s="45">
        <f t="shared" si="4"/>
        <v>10432290</v>
      </c>
      <c r="Y40" s="45">
        <f t="shared" si="4"/>
        <v>-64883808</v>
      </c>
      <c r="Z40" s="46">
        <f>+IF(X40&lt;&gt;0,+(Y40/X40)*100,0)</f>
        <v>-621.95172871919783</v>
      </c>
      <c r="AA40" s="47">
        <f t="shared" si="4"/>
        <v>20864580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23261772</v>
      </c>
      <c r="G7" s="20">
        <v>1352503</v>
      </c>
      <c r="H7" s="20">
        <v>1448533</v>
      </c>
      <c r="I7" s="20">
        <v>1446188</v>
      </c>
      <c r="J7" s="20">
        <v>4247224</v>
      </c>
      <c r="K7" s="20">
        <v>1548522</v>
      </c>
      <c r="L7" s="20">
        <v>1479366</v>
      </c>
      <c r="M7" s="20">
        <v>1455427</v>
      </c>
      <c r="N7" s="20">
        <v>4483315</v>
      </c>
      <c r="O7" s="20"/>
      <c r="P7" s="20"/>
      <c r="Q7" s="20"/>
      <c r="R7" s="20"/>
      <c r="S7" s="20"/>
      <c r="T7" s="20"/>
      <c r="U7" s="20"/>
      <c r="V7" s="20"/>
      <c r="W7" s="20">
        <v>8730539</v>
      </c>
      <c r="X7" s="20">
        <v>11630886</v>
      </c>
      <c r="Y7" s="20">
        <v>-2900347</v>
      </c>
      <c r="Z7" s="21">
        <v>-24.936595543968018</v>
      </c>
      <c r="AA7" s="22">
        <v>23261772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-491899</v>
      </c>
      <c r="D14" s="18"/>
      <c r="E14" s="19">
        <v>-22717236</v>
      </c>
      <c r="F14" s="20">
        <v>-22717236</v>
      </c>
      <c r="G14" s="20">
        <v>-124800</v>
      </c>
      <c r="H14" s="20"/>
      <c r="I14" s="20">
        <v>-510709</v>
      </c>
      <c r="J14" s="20">
        <v>-635509</v>
      </c>
      <c r="K14" s="20"/>
      <c r="L14" s="20">
        <v>-29950</v>
      </c>
      <c r="M14" s="20">
        <v>-148800</v>
      </c>
      <c r="N14" s="20">
        <v>-178750</v>
      </c>
      <c r="O14" s="20"/>
      <c r="P14" s="20"/>
      <c r="Q14" s="20"/>
      <c r="R14" s="20"/>
      <c r="S14" s="20"/>
      <c r="T14" s="20"/>
      <c r="U14" s="20"/>
      <c r="V14" s="20"/>
      <c r="W14" s="20">
        <v>-814259</v>
      </c>
      <c r="X14" s="20">
        <v>-11358618</v>
      </c>
      <c r="Y14" s="20">
        <v>10544359</v>
      </c>
      <c r="Z14" s="21">
        <v>-92.83135501167483</v>
      </c>
      <c r="AA14" s="22">
        <v>-22717236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544536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1548522</v>
      </c>
      <c r="L17" s="28">
        <f t="shared" si="0"/>
        <v>1449416</v>
      </c>
      <c r="M17" s="28">
        <f t="shared" si="0"/>
        <v>1306627</v>
      </c>
      <c r="N17" s="28">
        <f t="shared" si="0"/>
        <v>4304565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7916280</v>
      </c>
      <c r="X17" s="28">
        <f t="shared" si="0"/>
        <v>272268</v>
      </c>
      <c r="Y17" s="28">
        <f t="shared" si="0"/>
        <v>7644012</v>
      </c>
      <c r="Z17" s="29">
        <f>+IF(X17&lt;&gt;0,+(Y17/X17)*100,0)</f>
        <v>2807.5322843668737</v>
      </c>
      <c r="AA17" s="30">
        <f>SUM(AA6:AA16)</f>
        <v>544536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-566982</v>
      </c>
      <c r="L26" s="20"/>
      <c r="M26" s="20"/>
      <c r="N26" s="20">
        <v>-566982</v>
      </c>
      <c r="O26" s="20"/>
      <c r="P26" s="20"/>
      <c r="Q26" s="20"/>
      <c r="R26" s="20"/>
      <c r="S26" s="20"/>
      <c r="T26" s="20"/>
      <c r="U26" s="20"/>
      <c r="V26" s="20"/>
      <c r="W26" s="20">
        <v>-566982</v>
      </c>
      <c r="X26" s="20"/>
      <c r="Y26" s="20">
        <v>-566982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-566982</v>
      </c>
      <c r="L27" s="28">
        <f t="shared" si="1"/>
        <v>0</v>
      </c>
      <c r="M27" s="28">
        <f t="shared" si="1"/>
        <v>0</v>
      </c>
      <c r="N27" s="28">
        <f t="shared" si="1"/>
        <v>-566982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-566982</v>
      </c>
      <c r="X27" s="28">
        <f t="shared" si="1"/>
        <v>0</v>
      </c>
      <c r="Y27" s="28">
        <f t="shared" si="1"/>
        <v>-566982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15429881</v>
      </c>
      <c r="D38" s="32">
        <f>+D17+D27+D36</f>
        <v>0</v>
      </c>
      <c r="E38" s="33">
        <f t="shared" si="3"/>
        <v>544536</v>
      </c>
      <c r="F38" s="2">
        <f t="shared" si="3"/>
        <v>544536</v>
      </c>
      <c r="G38" s="2">
        <f t="shared" si="3"/>
        <v>1227703</v>
      </c>
      <c r="H38" s="2">
        <f t="shared" si="3"/>
        <v>1448533</v>
      </c>
      <c r="I38" s="2">
        <f t="shared" si="3"/>
        <v>935479</v>
      </c>
      <c r="J38" s="2">
        <f t="shared" si="3"/>
        <v>3611715</v>
      </c>
      <c r="K38" s="2">
        <f t="shared" si="3"/>
        <v>981540</v>
      </c>
      <c r="L38" s="2">
        <f t="shared" si="3"/>
        <v>1449416</v>
      </c>
      <c r="M38" s="2">
        <f t="shared" si="3"/>
        <v>1306627</v>
      </c>
      <c r="N38" s="2">
        <f t="shared" si="3"/>
        <v>3737583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7349298</v>
      </c>
      <c r="X38" s="2">
        <f t="shared" si="3"/>
        <v>272268</v>
      </c>
      <c r="Y38" s="2">
        <f t="shared" si="3"/>
        <v>7077030</v>
      </c>
      <c r="Z38" s="34">
        <f>+IF(X38&lt;&gt;0,+(Y38/X38)*100,0)</f>
        <v>2599.2882013310414</v>
      </c>
      <c r="AA38" s="35">
        <f>+AA17+AA27+AA36</f>
        <v>544536</v>
      </c>
    </row>
    <row r="39" spans="1:27" x14ac:dyDescent="0.25">
      <c r="A39" s="23" t="s">
        <v>60</v>
      </c>
      <c r="B39" s="17"/>
      <c r="C39" s="32">
        <v>-3267805</v>
      </c>
      <c r="D39" s="32"/>
      <c r="E39" s="33"/>
      <c r="F39" s="2"/>
      <c r="G39" s="2">
        <v>12156554</v>
      </c>
      <c r="H39" s="2">
        <f>+G40+H60</f>
        <v>13384257</v>
      </c>
      <c r="I39" s="2">
        <f>+H40+I60</f>
        <v>14832790</v>
      </c>
      <c r="J39" s="2">
        <f>+G39</f>
        <v>12156554</v>
      </c>
      <c r="K39" s="2">
        <f>+I40+K60</f>
        <v>15768269</v>
      </c>
      <c r="L39" s="2">
        <f>+K40+L60</f>
        <v>16749809</v>
      </c>
      <c r="M39" s="2">
        <f>+L40+M60</f>
        <v>18199225</v>
      </c>
      <c r="N39" s="2">
        <f>+K39</f>
        <v>15768269</v>
      </c>
      <c r="O39" s="2">
        <f>+M40+O60</f>
        <v>19505852</v>
      </c>
      <c r="P39" s="2">
        <f>+O40+P60</f>
        <v>19505852</v>
      </c>
      <c r="Q39" s="2">
        <f>+P40+Q60</f>
        <v>19505852</v>
      </c>
      <c r="R39" s="2">
        <f>+O39</f>
        <v>19505852</v>
      </c>
      <c r="S39" s="2">
        <f>+Q40+S60</f>
        <v>19505852</v>
      </c>
      <c r="T39" s="2">
        <f>+S40+T60</f>
        <v>19505852</v>
      </c>
      <c r="U39" s="2">
        <f>+T40+U60</f>
        <v>19505852</v>
      </c>
      <c r="V39" s="2">
        <f>+S39</f>
        <v>19505852</v>
      </c>
      <c r="W39" s="2">
        <f>+G39</f>
        <v>12156554</v>
      </c>
      <c r="X39" s="2"/>
      <c r="Y39" s="2">
        <f>+W39-X39</f>
        <v>12156554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12162076</v>
      </c>
      <c r="D40" s="43">
        <f t="shared" ref="D40:AA40" si="4">+D38+D39</f>
        <v>0</v>
      </c>
      <c r="E40" s="44">
        <f t="shared" si="4"/>
        <v>544536</v>
      </c>
      <c r="F40" s="45">
        <f t="shared" si="4"/>
        <v>544536</v>
      </c>
      <c r="G40" s="45">
        <f t="shared" si="4"/>
        <v>13384257</v>
      </c>
      <c r="H40" s="45">
        <f t="shared" si="4"/>
        <v>14832790</v>
      </c>
      <c r="I40" s="45">
        <f t="shared" si="4"/>
        <v>15768269</v>
      </c>
      <c r="J40" s="45">
        <f>+I40</f>
        <v>15768269</v>
      </c>
      <c r="K40" s="45">
        <f t="shared" si="4"/>
        <v>16749809</v>
      </c>
      <c r="L40" s="45">
        <f t="shared" si="4"/>
        <v>18199225</v>
      </c>
      <c r="M40" s="45">
        <f t="shared" si="4"/>
        <v>19505852</v>
      </c>
      <c r="N40" s="45">
        <f>+M40</f>
        <v>19505852</v>
      </c>
      <c r="O40" s="45">
        <f t="shared" si="4"/>
        <v>19505852</v>
      </c>
      <c r="P40" s="45">
        <f t="shared" si="4"/>
        <v>19505852</v>
      </c>
      <c r="Q40" s="45">
        <f t="shared" si="4"/>
        <v>19505852</v>
      </c>
      <c r="R40" s="45">
        <f>+Q40</f>
        <v>19505852</v>
      </c>
      <c r="S40" s="45">
        <f t="shared" si="4"/>
        <v>19505852</v>
      </c>
      <c r="T40" s="45">
        <f t="shared" si="4"/>
        <v>19505852</v>
      </c>
      <c r="U40" s="45">
        <f t="shared" si="4"/>
        <v>19505852</v>
      </c>
      <c r="V40" s="45">
        <f>+U40</f>
        <v>19505852</v>
      </c>
      <c r="W40" s="45">
        <f>+V40</f>
        <v>19505852</v>
      </c>
      <c r="X40" s="45">
        <f t="shared" si="4"/>
        <v>272268</v>
      </c>
      <c r="Y40" s="45">
        <f t="shared" si="4"/>
        <v>19233584</v>
      </c>
      <c r="Z40" s="46">
        <f>+IF(X40&lt;&gt;0,+(Y40/X40)*100,0)</f>
        <v>7064.2102634169278</v>
      </c>
      <c r="AA40" s="47">
        <f t="shared" si="4"/>
        <v>544536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>
        <v>465762</v>
      </c>
      <c r="L7" s="20">
        <v>521426</v>
      </c>
      <c r="M7" s="20">
        <v>349956</v>
      </c>
      <c r="N7" s="20">
        <v>1337144</v>
      </c>
      <c r="O7" s="20"/>
      <c r="P7" s="20"/>
      <c r="Q7" s="20"/>
      <c r="R7" s="20"/>
      <c r="S7" s="20"/>
      <c r="T7" s="20"/>
      <c r="U7" s="20"/>
      <c r="V7" s="20"/>
      <c r="W7" s="20">
        <v>2639752</v>
      </c>
      <c r="X7" s="20">
        <v>8649</v>
      </c>
      <c r="Y7" s="20">
        <v>2631103</v>
      </c>
      <c r="Z7" s="21">
        <v>30420.892588738581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>
        <v>-19825</v>
      </c>
      <c r="M14" s="20"/>
      <c r="N14" s="20">
        <v>-19825</v>
      </c>
      <c r="O14" s="20"/>
      <c r="P14" s="20"/>
      <c r="Q14" s="20"/>
      <c r="R14" s="20"/>
      <c r="S14" s="20"/>
      <c r="T14" s="20"/>
      <c r="U14" s="20"/>
      <c r="V14" s="20"/>
      <c r="W14" s="20">
        <v>-39825</v>
      </c>
      <c r="X14" s="20"/>
      <c r="Y14" s="20">
        <v>-39825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465762</v>
      </c>
      <c r="L17" s="28">
        <f t="shared" si="0"/>
        <v>501601</v>
      </c>
      <c r="M17" s="28">
        <f t="shared" si="0"/>
        <v>349956</v>
      </c>
      <c r="N17" s="28">
        <f t="shared" si="0"/>
        <v>1317319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2599927</v>
      </c>
      <c r="X17" s="28">
        <f t="shared" si="0"/>
        <v>8649</v>
      </c>
      <c r="Y17" s="28">
        <f t="shared" si="0"/>
        <v>2591278</v>
      </c>
      <c r="Z17" s="29">
        <f>+IF(X17&lt;&gt;0,+(Y17/X17)*100,0)</f>
        <v>29960.434732338996</v>
      </c>
      <c r="AA17" s="30">
        <f>SUM(AA6:AA16)</f>
        <v>17385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-11411500</v>
      </c>
      <c r="D26" s="18"/>
      <c r="E26" s="19">
        <v>-9500000</v>
      </c>
      <c r="F26" s="20">
        <v>-9500000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-4726250</v>
      </c>
      <c r="Y26" s="20">
        <v>4726250</v>
      </c>
      <c r="Z26" s="21">
        <v>-100</v>
      </c>
      <c r="AA26" s="22">
        <v>-9500000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-11411500</v>
      </c>
      <c r="D27" s="26">
        <f>SUM(D21:D26)</f>
        <v>0</v>
      </c>
      <c r="E27" s="27">
        <f t="shared" si="1"/>
        <v>-9500000</v>
      </c>
      <c r="F27" s="28">
        <f t="shared" si="1"/>
        <v>-9500000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-4726250</v>
      </c>
      <c r="Y27" s="28">
        <f t="shared" si="1"/>
        <v>4726250</v>
      </c>
      <c r="Z27" s="29">
        <f>+IF(X27&lt;&gt;0,+(Y27/X27)*100,0)</f>
        <v>-100</v>
      </c>
      <c r="AA27" s="30">
        <f>SUM(AA21:AA26)</f>
        <v>-9500000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-6735565</v>
      </c>
      <c r="D38" s="32">
        <f>+D17+D27+D36</f>
        <v>0</v>
      </c>
      <c r="E38" s="33">
        <f t="shared" si="3"/>
        <v>-9482615</v>
      </c>
      <c r="F38" s="2">
        <f t="shared" si="3"/>
        <v>-9482615</v>
      </c>
      <c r="G38" s="2">
        <f t="shared" si="3"/>
        <v>420062</v>
      </c>
      <c r="H38" s="2">
        <f t="shared" si="3"/>
        <v>443108</v>
      </c>
      <c r="I38" s="2">
        <f t="shared" si="3"/>
        <v>419438</v>
      </c>
      <c r="J38" s="2">
        <f t="shared" si="3"/>
        <v>1282608</v>
      </c>
      <c r="K38" s="2">
        <f t="shared" si="3"/>
        <v>465762</v>
      </c>
      <c r="L38" s="2">
        <f t="shared" si="3"/>
        <v>501601</v>
      </c>
      <c r="M38" s="2">
        <f t="shared" si="3"/>
        <v>349956</v>
      </c>
      <c r="N38" s="2">
        <f t="shared" si="3"/>
        <v>1317319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2599927</v>
      </c>
      <c r="X38" s="2">
        <f t="shared" si="3"/>
        <v>-4717601</v>
      </c>
      <c r="Y38" s="2">
        <f t="shared" si="3"/>
        <v>7317528</v>
      </c>
      <c r="Z38" s="34">
        <f>+IF(X38&lt;&gt;0,+(Y38/X38)*100,0)</f>
        <v>-155.11121012565496</v>
      </c>
      <c r="AA38" s="35">
        <f>+AA17+AA27+AA36</f>
        <v>-9482615</v>
      </c>
    </row>
    <row r="39" spans="1:27" x14ac:dyDescent="0.25">
      <c r="A39" s="23" t="s">
        <v>60</v>
      </c>
      <c r="B39" s="17"/>
      <c r="C39" s="32">
        <v>20646786</v>
      </c>
      <c r="D39" s="32"/>
      <c r="E39" s="33">
        <v>-2383348</v>
      </c>
      <c r="F39" s="2">
        <v>-2383348</v>
      </c>
      <c r="G39" s="2">
        <v>13599765</v>
      </c>
      <c r="H39" s="2">
        <f>+G40+H60</f>
        <v>14019827</v>
      </c>
      <c r="I39" s="2">
        <f>+H40+I60</f>
        <v>14462935</v>
      </c>
      <c r="J39" s="2">
        <f>+G39</f>
        <v>13599765</v>
      </c>
      <c r="K39" s="2">
        <f>+I40+K60</f>
        <v>14882373</v>
      </c>
      <c r="L39" s="2">
        <f>+K40+L60</f>
        <v>15348135</v>
      </c>
      <c r="M39" s="2">
        <f>+L40+M60</f>
        <v>15849736</v>
      </c>
      <c r="N39" s="2">
        <f>+K39</f>
        <v>14882373</v>
      </c>
      <c r="O39" s="2">
        <f>+M40+O60</f>
        <v>16199692</v>
      </c>
      <c r="P39" s="2">
        <f>+O40+P60</f>
        <v>16199692</v>
      </c>
      <c r="Q39" s="2">
        <f>+P40+Q60</f>
        <v>16199692</v>
      </c>
      <c r="R39" s="2">
        <f>+O39</f>
        <v>16199692</v>
      </c>
      <c r="S39" s="2">
        <f>+Q40+S60</f>
        <v>16199692</v>
      </c>
      <c r="T39" s="2">
        <f>+S40+T60</f>
        <v>16199692</v>
      </c>
      <c r="U39" s="2">
        <f>+T40+U60</f>
        <v>16199692</v>
      </c>
      <c r="V39" s="2">
        <f>+S39</f>
        <v>16199692</v>
      </c>
      <c r="W39" s="2">
        <f>+G39</f>
        <v>13599765</v>
      </c>
      <c r="X39" s="2">
        <v>-2383348</v>
      </c>
      <c r="Y39" s="2">
        <f>+W39-X39</f>
        <v>15983113</v>
      </c>
      <c r="Z39" s="34">
        <f>+IF(X39&lt;&gt;0,+(Y39/X39)*100,0)</f>
        <v>-670.61599900643967</v>
      </c>
      <c r="AA39" s="35">
        <v>-2383348</v>
      </c>
    </row>
    <row r="40" spans="1:27" x14ac:dyDescent="0.25">
      <c r="A40" s="41" t="s">
        <v>62</v>
      </c>
      <c r="B40" s="42" t="s">
        <v>61</v>
      </c>
      <c r="C40" s="43">
        <f>+C38+C39</f>
        <v>13911221</v>
      </c>
      <c r="D40" s="43">
        <f t="shared" ref="D40:AA40" si="4">+D38+D39</f>
        <v>0</v>
      </c>
      <c r="E40" s="44">
        <f t="shared" si="4"/>
        <v>-11865963</v>
      </c>
      <c r="F40" s="45">
        <f t="shared" si="4"/>
        <v>-11865963</v>
      </c>
      <c r="G40" s="45">
        <f t="shared" si="4"/>
        <v>14019827</v>
      </c>
      <c r="H40" s="45">
        <f t="shared" si="4"/>
        <v>14462935</v>
      </c>
      <c r="I40" s="45">
        <f t="shared" si="4"/>
        <v>14882373</v>
      </c>
      <c r="J40" s="45">
        <f>+I40</f>
        <v>14882373</v>
      </c>
      <c r="K40" s="45">
        <f t="shared" si="4"/>
        <v>15348135</v>
      </c>
      <c r="L40" s="45">
        <f t="shared" si="4"/>
        <v>15849736</v>
      </c>
      <c r="M40" s="45">
        <f t="shared" si="4"/>
        <v>16199692</v>
      </c>
      <c r="N40" s="45">
        <f>+M40</f>
        <v>16199692</v>
      </c>
      <c r="O40" s="45">
        <f t="shared" si="4"/>
        <v>16199692</v>
      </c>
      <c r="P40" s="45">
        <f t="shared" si="4"/>
        <v>16199692</v>
      </c>
      <c r="Q40" s="45">
        <f t="shared" si="4"/>
        <v>16199692</v>
      </c>
      <c r="R40" s="45">
        <f>+Q40</f>
        <v>16199692</v>
      </c>
      <c r="S40" s="45">
        <f t="shared" si="4"/>
        <v>16199692</v>
      </c>
      <c r="T40" s="45">
        <f t="shared" si="4"/>
        <v>16199692</v>
      </c>
      <c r="U40" s="45">
        <f t="shared" si="4"/>
        <v>16199692</v>
      </c>
      <c r="V40" s="45">
        <f>+U40</f>
        <v>16199692</v>
      </c>
      <c r="W40" s="45">
        <f>+V40</f>
        <v>16199692</v>
      </c>
      <c r="X40" s="45">
        <f t="shared" si="4"/>
        <v>-7100949</v>
      </c>
      <c r="Y40" s="45">
        <f t="shared" si="4"/>
        <v>23300641</v>
      </c>
      <c r="Z40" s="46">
        <f>+IF(X40&lt;&gt;0,+(Y40/X40)*100,0)</f>
        <v>-328.13418319157057</v>
      </c>
      <c r="AA40" s="47">
        <f t="shared" si="4"/>
        <v>-11865963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6139115</v>
      </c>
      <c r="G7" s="20">
        <v>731045</v>
      </c>
      <c r="H7" s="20">
        <v>564371</v>
      </c>
      <c r="I7" s="20">
        <v>690866</v>
      </c>
      <c r="J7" s="20">
        <v>1986282</v>
      </c>
      <c r="K7" s="20">
        <v>779905</v>
      </c>
      <c r="L7" s="20">
        <v>813731</v>
      </c>
      <c r="M7" s="20">
        <v>672218</v>
      </c>
      <c r="N7" s="20">
        <v>2265854</v>
      </c>
      <c r="O7" s="20"/>
      <c r="P7" s="20"/>
      <c r="Q7" s="20"/>
      <c r="R7" s="20"/>
      <c r="S7" s="20"/>
      <c r="T7" s="20"/>
      <c r="U7" s="20"/>
      <c r="V7" s="20"/>
      <c r="W7" s="20">
        <v>4252136</v>
      </c>
      <c r="X7" s="20">
        <v>2339318</v>
      </c>
      <c r="Y7" s="20">
        <v>1912818</v>
      </c>
      <c r="Z7" s="21">
        <v>81.76819055810283</v>
      </c>
      <c r="AA7" s="22">
        <v>6139115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>
        <v>7286304</v>
      </c>
      <c r="N9" s="20">
        <v>7286304</v>
      </c>
      <c r="O9" s="20"/>
      <c r="P9" s="20"/>
      <c r="Q9" s="20"/>
      <c r="R9" s="20"/>
      <c r="S9" s="20"/>
      <c r="T9" s="20"/>
      <c r="U9" s="20"/>
      <c r="V9" s="20"/>
      <c r="W9" s="20">
        <v>16228703</v>
      </c>
      <c r="X9" s="20">
        <v>16846623</v>
      </c>
      <c r="Y9" s="20">
        <v>-617920</v>
      </c>
      <c r="Z9" s="21">
        <v>-3.6679161158886266</v>
      </c>
      <c r="AA9" s="22">
        <v>22245545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512930</v>
      </c>
      <c r="F11" s="20">
        <v>512930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512930</v>
      </c>
      <c r="Y11" s="20">
        <v>-512930</v>
      </c>
      <c r="Z11" s="21">
        <v>-100</v>
      </c>
      <c r="AA11" s="22">
        <v>512930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-29323950</v>
      </c>
      <c r="D14" s="18"/>
      <c r="E14" s="19">
        <v>-139832618</v>
      </c>
      <c r="F14" s="20">
        <v>-139832618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>
        <v>-105400</v>
      </c>
      <c r="L14" s="20">
        <v>-5828136</v>
      </c>
      <c r="M14" s="20">
        <v>-2367623</v>
      </c>
      <c r="N14" s="20">
        <v>-8301159</v>
      </c>
      <c r="O14" s="20"/>
      <c r="P14" s="20"/>
      <c r="Q14" s="20"/>
      <c r="R14" s="20"/>
      <c r="S14" s="20"/>
      <c r="T14" s="20"/>
      <c r="U14" s="20"/>
      <c r="V14" s="20"/>
      <c r="W14" s="20">
        <v>-15394563</v>
      </c>
      <c r="X14" s="20">
        <v>-69795048</v>
      </c>
      <c r="Y14" s="20">
        <v>54400485</v>
      </c>
      <c r="Z14" s="21">
        <v>-77.94318731609728</v>
      </c>
      <c r="AA14" s="22">
        <v>-139832618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-110935028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674505</v>
      </c>
      <c r="L17" s="28">
        <f t="shared" si="0"/>
        <v>-5014405</v>
      </c>
      <c r="M17" s="28">
        <f t="shared" si="0"/>
        <v>5590899</v>
      </c>
      <c r="N17" s="28">
        <f t="shared" si="0"/>
        <v>1250999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5086276</v>
      </c>
      <c r="X17" s="28">
        <f t="shared" si="0"/>
        <v>-50096177</v>
      </c>
      <c r="Y17" s="28">
        <f t="shared" si="0"/>
        <v>55182453</v>
      </c>
      <c r="Z17" s="29">
        <f>+IF(X17&lt;&gt;0,+(Y17/X17)*100,0)</f>
        <v>-110.15302225557051</v>
      </c>
      <c r="AA17" s="30">
        <f>SUM(AA6:AA16)</f>
        <v>-110935028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-1254100</v>
      </c>
      <c r="D26" s="18"/>
      <c r="E26" s="19">
        <v>-89065256</v>
      </c>
      <c r="F26" s="20">
        <v>-89065256</v>
      </c>
      <c r="G26" s="20"/>
      <c r="H26" s="20"/>
      <c r="I26" s="20"/>
      <c r="J26" s="20"/>
      <c r="K26" s="20"/>
      <c r="L26" s="20"/>
      <c r="M26" s="20">
        <v>-86900</v>
      </c>
      <c r="N26" s="20">
        <v>-86900</v>
      </c>
      <c r="O26" s="20"/>
      <c r="P26" s="20"/>
      <c r="Q26" s="20"/>
      <c r="R26" s="20"/>
      <c r="S26" s="20"/>
      <c r="T26" s="20"/>
      <c r="U26" s="20"/>
      <c r="V26" s="20"/>
      <c r="W26" s="20">
        <v>-86900</v>
      </c>
      <c r="X26" s="20">
        <v>-30840196</v>
      </c>
      <c r="Y26" s="20">
        <v>30753296</v>
      </c>
      <c r="Z26" s="21">
        <v>-99.71822487768884</v>
      </c>
      <c r="AA26" s="22">
        <v>-89065256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-1254100</v>
      </c>
      <c r="D27" s="26">
        <f>SUM(D21:D26)</f>
        <v>0</v>
      </c>
      <c r="E27" s="27">
        <f t="shared" si="1"/>
        <v>-89065256</v>
      </c>
      <c r="F27" s="28">
        <f t="shared" si="1"/>
        <v>-89065256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-86900</v>
      </c>
      <c r="N27" s="28">
        <f t="shared" si="1"/>
        <v>-86900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-86900</v>
      </c>
      <c r="X27" s="28">
        <f t="shared" si="1"/>
        <v>-30840196</v>
      </c>
      <c r="Y27" s="28">
        <f t="shared" si="1"/>
        <v>30753296</v>
      </c>
      <c r="Z27" s="29">
        <f>+IF(X27&lt;&gt;0,+(Y27/X27)*100,0)</f>
        <v>-99.71822487768884</v>
      </c>
      <c r="AA27" s="30">
        <f>SUM(AA21:AA26)</f>
        <v>-89065256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-955492</v>
      </c>
      <c r="D38" s="32">
        <f>+D17+D27+D36</f>
        <v>0</v>
      </c>
      <c r="E38" s="33">
        <f t="shared" si="3"/>
        <v>-200000284</v>
      </c>
      <c r="F38" s="2">
        <f t="shared" si="3"/>
        <v>-200000284</v>
      </c>
      <c r="G38" s="2">
        <f t="shared" si="3"/>
        <v>7386758</v>
      </c>
      <c r="H38" s="2">
        <f t="shared" si="3"/>
        <v>-1732515</v>
      </c>
      <c r="I38" s="2">
        <f t="shared" si="3"/>
        <v>-1818966</v>
      </c>
      <c r="J38" s="2">
        <f t="shared" si="3"/>
        <v>3835277</v>
      </c>
      <c r="K38" s="2">
        <f t="shared" si="3"/>
        <v>674505</v>
      </c>
      <c r="L38" s="2">
        <f t="shared" si="3"/>
        <v>-5014405</v>
      </c>
      <c r="M38" s="2">
        <f t="shared" si="3"/>
        <v>5503999</v>
      </c>
      <c r="N38" s="2">
        <f t="shared" si="3"/>
        <v>1164099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4999376</v>
      </c>
      <c r="X38" s="2">
        <f t="shared" si="3"/>
        <v>-80936373</v>
      </c>
      <c r="Y38" s="2">
        <f t="shared" si="3"/>
        <v>85935749</v>
      </c>
      <c r="Z38" s="34">
        <f>+IF(X38&lt;&gt;0,+(Y38/X38)*100,0)</f>
        <v>-106.17692122180964</v>
      </c>
      <c r="AA38" s="35">
        <f>+AA17+AA27+AA36</f>
        <v>-200000284</v>
      </c>
    </row>
    <row r="39" spans="1:27" x14ac:dyDescent="0.25">
      <c r="A39" s="23" t="s">
        <v>60</v>
      </c>
      <c r="B39" s="17"/>
      <c r="C39" s="32">
        <v>55118515</v>
      </c>
      <c r="D39" s="32"/>
      <c r="E39" s="33">
        <v>-186600772</v>
      </c>
      <c r="F39" s="2">
        <v>-186600772</v>
      </c>
      <c r="G39" s="2">
        <v>55101692</v>
      </c>
      <c r="H39" s="2">
        <f>+G40+H60</f>
        <v>61479645</v>
      </c>
      <c r="I39" s="2">
        <f>+H40+I60</f>
        <v>59747130</v>
      </c>
      <c r="J39" s="2">
        <f>+G39</f>
        <v>55101692</v>
      </c>
      <c r="K39" s="2">
        <f>+I40+K60</f>
        <v>57928164</v>
      </c>
      <c r="L39" s="2">
        <f>+K40+L60</f>
        <v>58602669</v>
      </c>
      <c r="M39" s="2">
        <f>+L40+M60</f>
        <v>53588264</v>
      </c>
      <c r="N39" s="2">
        <f>+K39</f>
        <v>57928164</v>
      </c>
      <c r="O39" s="2">
        <f>+M40+O60</f>
        <v>59092263</v>
      </c>
      <c r="P39" s="2">
        <f>+O40+P60</f>
        <v>59092263</v>
      </c>
      <c r="Q39" s="2">
        <f>+P40+Q60</f>
        <v>59092263</v>
      </c>
      <c r="R39" s="2">
        <f>+O39</f>
        <v>59092263</v>
      </c>
      <c r="S39" s="2">
        <f>+Q40+S60</f>
        <v>59092263</v>
      </c>
      <c r="T39" s="2">
        <f>+S40+T60</f>
        <v>59092263</v>
      </c>
      <c r="U39" s="2">
        <f>+T40+U60</f>
        <v>59092263</v>
      </c>
      <c r="V39" s="2">
        <f>+S39</f>
        <v>59092263</v>
      </c>
      <c r="W39" s="2">
        <f>+G39</f>
        <v>55101692</v>
      </c>
      <c r="X39" s="2">
        <v>-186600772</v>
      </c>
      <c r="Y39" s="2">
        <f>+W39-X39</f>
        <v>241702464</v>
      </c>
      <c r="Z39" s="34">
        <f>+IF(X39&lt;&gt;0,+(Y39/X39)*100,0)</f>
        <v>-129.52918758556905</v>
      </c>
      <c r="AA39" s="35">
        <v>-186600772</v>
      </c>
    </row>
    <row r="40" spans="1:27" x14ac:dyDescent="0.25">
      <c r="A40" s="41" t="s">
        <v>62</v>
      </c>
      <c r="B40" s="42" t="s">
        <v>61</v>
      </c>
      <c r="C40" s="43">
        <f>+C38+C39</f>
        <v>54163023</v>
      </c>
      <c r="D40" s="43">
        <f t="shared" ref="D40:AA40" si="4">+D38+D39</f>
        <v>0</v>
      </c>
      <c r="E40" s="44">
        <f t="shared" si="4"/>
        <v>-386601056</v>
      </c>
      <c r="F40" s="45">
        <f t="shared" si="4"/>
        <v>-386601056</v>
      </c>
      <c r="G40" s="45">
        <f t="shared" si="4"/>
        <v>62488450</v>
      </c>
      <c r="H40" s="45">
        <f t="shared" si="4"/>
        <v>59747130</v>
      </c>
      <c r="I40" s="45">
        <f t="shared" si="4"/>
        <v>57928164</v>
      </c>
      <c r="J40" s="45">
        <f>+I40</f>
        <v>57928164</v>
      </c>
      <c r="K40" s="45">
        <f t="shared" si="4"/>
        <v>58602669</v>
      </c>
      <c r="L40" s="45">
        <f t="shared" si="4"/>
        <v>53588264</v>
      </c>
      <c r="M40" s="45">
        <f t="shared" si="4"/>
        <v>59092263</v>
      </c>
      <c r="N40" s="45">
        <f>+M40</f>
        <v>59092263</v>
      </c>
      <c r="O40" s="45">
        <f t="shared" si="4"/>
        <v>59092263</v>
      </c>
      <c r="P40" s="45">
        <f t="shared" si="4"/>
        <v>59092263</v>
      </c>
      <c r="Q40" s="45">
        <f t="shared" si="4"/>
        <v>59092263</v>
      </c>
      <c r="R40" s="45">
        <f>+Q40</f>
        <v>59092263</v>
      </c>
      <c r="S40" s="45">
        <f t="shared" si="4"/>
        <v>59092263</v>
      </c>
      <c r="T40" s="45">
        <f t="shared" si="4"/>
        <v>59092263</v>
      </c>
      <c r="U40" s="45">
        <f t="shared" si="4"/>
        <v>59092263</v>
      </c>
      <c r="V40" s="45">
        <f>+U40</f>
        <v>59092263</v>
      </c>
      <c r="W40" s="45">
        <f>+V40</f>
        <v>59092263</v>
      </c>
      <c r="X40" s="45">
        <f t="shared" si="4"/>
        <v>-267537145</v>
      </c>
      <c r="Y40" s="45">
        <f t="shared" si="4"/>
        <v>327638213</v>
      </c>
      <c r="Z40" s="46">
        <f>+IF(X40&lt;&gt;0,+(Y40/X40)*100,0)</f>
        <v>-122.46456954603444</v>
      </c>
      <c r="AA40" s="47">
        <f t="shared" si="4"/>
        <v>-386601056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-32003403</v>
      </c>
      <c r="F14" s="20">
        <v>-32003403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-16001700</v>
      </c>
      <c r="Y14" s="20">
        <v>16001700</v>
      </c>
      <c r="Z14" s="21">
        <v>-100</v>
      </c>
      <c r="AA14" s="22">
        <v>-32003403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-32003403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-16001700</v>
      </c>
      <c r="Y17" s="28">
        <f t="shared" si="0"/>
        <v>16001700</v>
      </c>
      <c r="Z17" s="29">
        <f>+IF(X17&lt;&gt;0,+(Y17/X17)*100,0)</f>
        <v>-100</v>
      </c>
      <c r="AA17" s="30">
        <f>SUM(AA6:AA16)</f>
        <v>-32003403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-1150002</v>
      </c>
      <c r="Y26" s="20">
        <v>1150002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-1150002</v>
      </c>
      <c r="Y27" s="28">
        <f t="shared" si="1"/>
        <v>1150002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-34303403</v>
      </c>
      <c r="F38" s="2">
        <f t="shared" si="3"/>
        <v>-34303403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-17151702</v>
      </c>
      <c r="Y38" s="2">
        <f t="shared" si="3"/>
        <v>17151702</v>
      </c>
      <c r="Z38" s="34">
        <f>+IF(X38&lt;&gt;0,+(Y38/X38)*100,0)</f>
        <v>-100</v>
      </c>
      <c r="AA38" s="35">
        <f>+AA17+AA27+AA36</f>
        <v>-34303403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-34303403</v>
      </c>
      <c r="F40" s="45">
        <f t="shared" si="4"/>
        <v>-34303403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-17151702</v>
      </c>
      <c r="Y40" s="45">
        <f t="shared" si="4"/>
        <v>17151702</v>
      </c>
      <c r="Z40" s="46">
        <f>+IF(X40&lt;&gt;0,+(Y40/X40)*100,0)</f>
        <v>-100</v>
      </c>
      <c r="AA40" s="47">
        <f t="shared" si="4"/>
        <v>-34303403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23550108</v>
      </c>
      <c r="G7" s="20">
        <v>1622151</v>
      </c>
      <c r="H7" s="20"/>
      <c r="I7" s="20">
        <v>3208969</v>
      </c>
      <c r="J7" s="20">
        <v>4831120</v>
      </c>
      <c r="K7" s="20">
        <v>1998163</v>
      </c>
      <c r="L7" s="20">
        <v>1910980</v>
      </c>
      <c r="M7" s="20">
        <v>1604070</v>
      </c>
      <c r="N7" s="20">
        <v>5513213</v>
      </c>
      <c r="O7" s="20"/>
      <c r="P7" s="20"/>
      <c r="Q7" s="20"/>
      <c r="R7" s="20"/>
      <c r="S7" s="20"/>
      <c r="T7" s="20"/>
      <c r="U7" s="20"/>
      <c r="V7" s="20"/>
      <c r="W7" s="20">
        <v>10344333</v>
      </c>
      <c r="X7" s="20">
        <v>11775054</v>
      </c>
      <c r="Y7" s="20">
        <v>-1430721</v>
      </c>
      <c r="Z7" s="21">
        <v>-12.150441093518552</v>
      </c>
      <c r="AA7" s="22">
        <v>23550108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468528</v>
      </c>
      <c r="G8" s="20">
        <v>12799</v>
      </c>
      <c r="H8" s="20"/>
      <c r="I8" s="20">
        <v>32676</v>
      </c>
      <c r="J8" s="20">
        <v>45475</v>
      </c>
      <c r="K8" s="20">
        <v>13064</v>
      </c>
      <c r="L8" s="20">
        <v>5486</v>
      </c>
      <c r="M8" s="20">
        <v>801</v>
      </c>
      <c r="N8" s="20">
        <v>19351</v>
      </c>
      <c r="O8" s="20"/>
      <c r="P8" s="20"/>
      <c r="Q8" s="20"/>
      <c r="R8" s="20"/>
      <c r="S8" s="20"/>
      <c r="T8" s="20"/>
      <c r="U8" s="20"/>
      <c r="V8" s="20"/>
      <c r="W8" s="20">
        <v>64826</v>
      </c>
      <c r="X8" s="20">
        <v>234264</v>
      </c>
      <c r="Y8" s="20">
        <v>-169438</v>
      </c>
      <c r="Z8" s="21">
        <v>-72.327801113273921</v>
      </c>
      <c r="AA8" s="22">
        <v>468528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5731968</v>
      </c>
      <c r="F11" s="20">
        <v>5731968</v>
      </c>
      <c r="G11" s="20">
        <v>41289</v>
      </c>
      <c r="H11" s="20"/>
      <c r="I11" s="20">
        <v>136700</v>
      </c>
      <c r="J11" s="20">
        <v>177989</v>
      </c>
      <c r="K11" s="20">
        <v>67642</v>
      </c>
      <c r="L11" s="20">
        <v>48486</v>
      </c>
      <c r="M11" s="20">
        <v>54988</v>
      </c>
      <c r="N11" s="20">
        <v>171116</v>
      </c>
      <c r="O11" s="20"/>
      <c r="P11" s="20"/>
      <c r="Q11" s="20"/>
      <c r="R11" s="20"/>
      <c r="S11" s="20"/>
      <c r="T11" s="20"/>
      <c r="U11" s="20"/>
      <c r="V11" s="20"/>
      <c r="W11" s="20">
        <v>349105</v>
      </c>
      <c r="X11" s="20">
        <v>2865984</v>
      </c>
      <c r="Y11" s="20">
        <v>-2516879</v>
      </c>
      <c r="Z11" s="21">
        <v>-87.819017831223064</v>
      </c>
      <c r="AA11" s="22">
        <v>5731968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-49333419</v>
      </c>
      <c r="D14" s="18"/>
      <c r="E14" s="19">
        <v>-52735956</v>
      </c>
      <c r="F14" s="20">
        <v>-52735956</v>
      </c>
      <c r="G14" s="20">
        <v>-4798708</v>
      </c>
      <c r="H14" s="20"/>
      <c r="I14" s="20">
        <v>-7996578</v>
      </c>
      <c r="J14" s="20">
        <v>-12795286</v>
      </c>
      <c r="K14" s="20">
        <v>-4344728</v>
      </c>
      <c r="L14" s="20"/>
      <c r="M14" s="20">
        <v>-4002481</v>
      </c>
      <c r="N14" s="20">
        <v>-8347209</v>
      </c>
      <c r="O14" s="20"/>
      <c r="P14" s="20"/>
      <c r="Q14" s="20"/>
      <c r="R14" s="20"/>
      <c r="S14" s="20"/>
      <c r="T14" s="20"/>
      <c r="U14" s="20"/>
      <c r="V14" s="20"/>
      <c r="W14" s="20">
        <v>-21142495</v>
      </c>
      <c r="X14" s="20">
        <v>-26367978</v>
      </c>
      <c r="Y14" s="20">
        <v>5225483</v>
      </c>
      <c r="Z14" s="21">
        <v>-19.817533980042004</v>
      </c>
      <c r="AA14" s="22">
        <v>-52735956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-22985352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-2265859</v>
      </c>
      <c r="L17" s="28">
        <f t="shared" si="0"/>
        <v>1964952</v>
      </c>
      <c r="M17" s="28">
        <f t="shared" si="0"/>
        <v>-2342622</v>
      </c>
      <c r="N17" s="28">
        <f t="shared" si="0"/>
        <v>-2643529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-10384231</v>
      </c>
      <c r="X17" s="28">
        <f t="shared" si="0"/>
        <v>-11492676</v>
      </c>
      <c r="Y17" s="28">
        <f t="shared" si="0"/>
        <v>1108445</v>
      </c>
      <c r="Z17" s="29">
        <f>+IF(X17&lt;&gt;0,+(Y17/X17)*100,0)</f>
        <v>-9.6447946500884569</v>
      </c>
      <c r="AA17" s="30">
        <f>SUM(AA6:AA16)</f>
        <v>-22985352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-34362329</v>
      </c>
      <c r="D26" s="18"/>
      <c r="E26" s="19">
        <v>-5600004</v>
      </c>
      <c r="F26" s="20">
        <v>-5600004</v>
      </c>
      <c r="G26" s="20">
        <v>-6760931</v>
      </c>
      <c r="H26" s="20"/>
      <c r="I26" s="20">
        <v>-6546502</v>
      </c>
      <c r="J26" s="20">
        <v>-13307433</v>
      </c>
      <c r="K26" s="20"/>
      <c r="L26" s="20">
        <v>-1073031</v>
      </c>
      <c r="M26" s="20"/>
      <c r="N26" s="20">
        <v>-1073031</v>
      </c>
      <c r="O26" s="20"/>
      <c r="P26" s="20"/>
      <c r="Q26" s="20"/>
      <c r="R26" s="20"/>
      <c r="S26" s="20"/>
      <c r="T26" s="20"/>
      <c r="U26" s="20"/>
      <c r="V26" s="20"/>
      <c r="W26" s="20">
        <v>-14380464</v>
      </c>
      <c r="X26" s="20">
        <v>-2800002</v>
      </c>
      <c r="Y26" s="20">
        <v>-11580462</v>
      </c>
      <c r="Z26" s="21">
        <v>413.58763315169062</v>
      </c>
      <c r="AA26" s="22">
        <v>-5600004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-34362329</v>
      </c>
      <c r="D27" s="26">
        <f>SUM(D21:D26)</f>
        <v>0</v>
      </c>
      <c r="E27" s="27">
        <f t="shared" si="1"/>
        <v>-5600004</v>
      </c>
      <c r="F27" s="28">
        <f t="shared" si="1"/>
        <v>-5600004</v>
      </c>
      <c r="G27" s="28">
        <f t="shared" si="1"/>
        <v>-6760931</v>
      </c>
      <c r="H27" s="28">
        <f t="shared" si="1"/>
        <v>0</v>
      </c>
      <c r="I27" s="28">
        <f t="shared" si="1"/>
        <v>-6546502</v>
      </c>
      <c r="J27" s="28">
        <f t="shared" si="1"/>
        <v>-13307433</v>
      </c>
      <c r="K27" s="28">
        <f t="shared" si="1"/>
        <v>0</v>
      </c>
      <c r="L27" s="28">
        <f t="shared" si="1"/>
        <v>-1073031</v>
      </c>
      <c r="M27" s="28">
        <f t="shared" si="1"/>
        <v>0</v>
      </c>
      <c r="N27" s="28">
        <f t="shared" si="1"/>
        <v>-1073031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-14380464</v>
      </c>
      <c r="X27" s="28">
        <f t="shared" si="1"/>
        <v>-2800002</v>
      </c>
      <c r="Y27" s="28">
        <f t="shared" si="1"/>
        <v>-11580462</v>
      </c>
      <c r="Z27" s="29">
        <f>+IF(X27&lt;&gt;0,+(Y27/X27)*100,0)</f>
        <v>413.58763315169062</v>
      </c>
      <c r="AA27" s="30">
        <f>SUM(AA21:AA26)</f>
        <v>-5600004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-62973729</v>
      </c>
      <c r="D38" s="32">
        <f>+D17+D27+D36</f>
        <v>0</v>
      </c>
      <c r="E38" s="33">
        <f t="shared" si="3"/>
        <v>-28585356</v>
      </c>
      <c r="F38" s="2">
        <f t="shared" si="3"/>
        <v>-28585356</v>
      </c>
      <c r="G38" s="2">
        <f t="shared" si="3"/>
        <v>-9883400</v>
      </c>
      <c r="H38" s="2">
        <f t="shared" si="3"/>
        <v>0</v>
      </c>
      <c r="I38" s="2">
        <f t="shared" si="3"/>
        <v>-11164735</v>
      </c>
      <c r="J38" s="2">
        <f t="shared" si="3"/>
        <v>-21048135</v>
      </c>
      <c r="K38" s="2">
        <f t="shared" si="3"/>
        <v>-2265859</v>
      </c>
      <c r="L38" s="2">
        <f t="shared" si="3"/>
        <v>891921</v>
      </c>
      <c r="M38" s="2">
        <f t="shared" si="3"/>
        <v>-2342622</v>
      </c>
      <c r="N38" s="2">
        <f t="shared" si="3"/>
        <v>-3716560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-24764695</v>
      </c>
      <c r="X38" s="2">
        <f t="shared" si="3"/>
        <v>-14292678</v>
      </c>
      <c r="Y38" s="2">
        <f t="shared" si="3"/>
        <v>-10472017</v>
      </c>
      <c r="Z38" s="34">
        <f>+IF(X38&lt;&gt;0,+(Y38/X38)*100,0)</f>
        <v>73.268403583988956</v>
      </c>
      <c r="AA38" s="35">
        <f>+AA17+AA27+AA36</f>
        <v>-28585356</v>
      </c>
    </row>
    <row r="39" spans="1:27" x14ac:dyDescent="0.25">
      <c r="A39" s="23" t="s">
        <v>60</v>
      </c>
      <c r="B39" s="17"/>
      <c r="C39" s="32">
        <v>-80820480</v>
      </c>
      <c r="D39" s="32"/>
      <c r="E39" s="33">
        <v>99298000</v>
      </c>
      <c r="F39" s="2">
        <v>99298000</v>
      </c>
      <c r="G39" s="2">
        <v>-143376836</v>
      </c>
      <c r="H39" s="2">
        <f>+G40+H60</f>
        <v>-153260236</v>
      </c>
      <c r="I39" s="2">
        <f>+H40+I60</f>
        <v>-153260236</v>
      </c>
      <c r="J39" s="2">
        <f>+G39</f>
        <v>-143376836</v>
      </c>
      <c r="K39" s="2">
        <f>+I40+K60</f>
        <v>-164424971</v>
      </c>
      <c r="L39" s="2">
        <f>+K40+L60</f>
        <v>-166690830</v>
      </c>
      <c r="M39" s="2">
        <f>+L40+M60</f>
        <v>-165798909</v>
      </c>
      <c r="N39" s="2">
        <f>+K39</f>
        <v>-164424971</v>
      </c>
      <c r="O39" s="2">
        <f>+M40+O60</f>
        <v>-168141531</v>
      </c>
      <c r="P39" s="2">
        <f>+O40+P60</f>
        <v>-168141531</v>
      </c>
      <c r="Q39" s="2">
        <f>+P40+Q60</f>
        <v>-168141531</v>
      </c>
      <c r="R39" s="2">
        <f>+O39</f>
        <v>-168141531</v>
      </c>
      <c r="S39" s="2">
        <f>+Q40+S60</f>
        <v>-168141531</v>
      </c>
      <c r="T39" s="2">
        <f>+S40+T60</f>
        <v>-168141531</v>
      </c>
      <c r="U39" s="2">
        <f>+T40+U60</f>
        <v>-168141531</v>
      </c>
      <c r="V39" s="2">
        <f>+S39</f>
        <v>-168141531</v>
      </c>
      <c r="W39" s="2">
        <f>+G39</f>
        <v>-143376836</v>
      </c>
      <c r="X39" s="2">
        <v>99298000</v>
      </c>
      <c r="Y39" s="2">
        <f>+W39-X39</f>
        <v>-242674836</v>
      </c>
      <c r="Z39" s="34">
        <f>+IF(X39&lt;&gt;0,+(Y39/X39)*100,0)</f>
        <v>-244.39045700819753</v>
      </c>
      <c r="AA39" s="35">
        <v>99298000</v>
      </c>
    </row>
    <row r="40" spans="1:27" x14ac:dyDescent="0.25">
      <c r="A40" s="41" t="s">
        <v>62</v>
      </c>
      <c r="B40" s="42" t="s">
        <v>61</v>
      </c>
      <c r="C40" s="43">
        <f>+C38+C39</f>
        <v>-143794209</v>
      </c>
      <c r="D40" s="43">
        <f t="shared" ref="D40:AA40" si="4">+D38+D39</f>
        <v>0</v>
      </c>
      <c r="E40" s="44">
        <f t="shared" si="4"/>
        <v>70712644</v>
      </c>
      <c r="F40" s="45">
        <f t="shared" si="4"/>
        <v>70712644</v>
      </c>
      <c r="G40" s="45">
        <f t="shared" si="4"/>
        <v>-153260236</v>
      </c>
      <c r="H40" s="45">
        <f t="shared" si="4"/>
        <v>-153260236</v>
      </c>
      <c r="I40" s="45">
        <f t="shared" si="4"/>
        <v>-164424971</v>
      </c>
      <c r="J40" s="45">
        <f>+I40</f>
        <v>-164424971</v>
      </c>
      <c r="K40" s="45">
        <f t="shared" si="4"/>
        <v>-166690830</v>
      </c>
      <c r="L40" s="45">
        <f t="shared" si="4"/>
        <v>-165798909</v>
      </c>
      <c r="M40" s="45">
        <f t="shared" si="4"/>
        <v>-168141531</v>
      </c>
      <c r="N40" s="45">
        <f>+M40</f>
        <v>-168141531</v>
      </c>
      <c r="O40" s="45">
        <f t="shared" si="4"/>
        <v>-168141531</v>
      </c>
      <c r="P40" s="45">
        <f t="shared" si="4"/>
        <v>-168141531</v>
      </c>
      <c r="Q40" s="45">
        <f t="shared" si="4"/>
        <v>-168141531</v>
      </c>
      <c r="R40" s="45">
        <f>+Q40</f>
        <v>-168141531</v>
      </c>
      <c r="S40" s="45">
        <f t="shared" si="4"/>
        <v>-168141531</v>
      </c>
      <c r="T40" s="45">
        <f t="shared" si="4"/>
        <v>-168141531</v>
      </c>
      <c r="U40" s="45">
        <f t="shared" si="4"/>
        <v>-168141531</v>
      </c>
      <c r="V40" s="45">
        <f>+U40</f>
        <v>-168141531</v>
      </c>
      <c r="W40" s="45">
        <f>+V40</f>
        <v>-168141531</v>
      </c>
      <c r="X40" s="45">
        <f t="shared" si="4"/>
        <v>85005322</v>
      </c>
      <c r="Y40" s="45">
        <f t="shared" si="4"/>
        <v>-253146853</v>
      </c>
      <c r="Z40" s="46">
        <f>+IF(X40&lt;&gt;0,+(Y40/X40)*100,0)</f>
        <v>-297.80118120133704</v>
      </c>
      <c r="AA40" s="47">
        <f t="shared" si="4"/>
        <v>70712644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>
        <v>327281</v>
      </c>
      <c r="L7" s="20">
        <v>252412</v>
      </c>
      <c r="M7" s="20">
        <v>263183</v>
      </c>
      <c r="N7" s="20">
        <v>842876</v>
      </c>
      <c r="O7" s="20"/>
      <c r="P7" s="20"/>
      <c r="Q7" s="20"/>
      <c r="R7" s="20"/>
      <c r="S7" s="20"/>
      <c r="T7" s="20"/>
      <c r="U7" s="20"/>
      <c r="V7" s="20"/>
      <c r="W7" s="20">
        <v>1699174</v>
      </c>
      <c r="X7" s="20">
        <v>4645296</v>
      </c>
      <c r="Y7" s="20">
        <v>-2946122</v>
      </c>
      <c r="Z7" s="21">
        <v>-63.421620495227856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>
        <v>12760</v>
      </c>
      <c r="L8" s="20">
        <v>1203</v>
      </c>
      <c r="M8" s="20">
        <v>17399</v>
      </c>
      <c r="N8" s="20">
        <v>31362</v>
      </c>
      <c r="O8" s="20"/>
      <c r="P8" s="20"/>
      <c r="Q8" s="20"/>
      <c r="R8" s="20"/>
      <c r="S8" s="20"/>
      <c r="T8" s="20"/>
      <c r="U8" s="20"/>
      <c r="V8" s="20"/>
      <c r="W8" s="20">
        <v>56324</v>
      </c>
      <c r="X8" s="20"/>
      <c r="Y8" s="20">
        <v>56324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>
        <v>2725</v>
      </c>
      <c r="L11" s="20">
        <v>2521</v>
      </c>
      <c r="M11" s="20">
        <v>2382</v>
      </c>
      <c r="N11" s="20">
        <v>7628</v>
      </c>
      <c r="O11" s="20"/>
      <c r="P11" s="20"/>
      <c r="Q11" s="20"/>
      <c r="R11" s="20"/>
      <c r="S11" s="20"/>
      <c r="T11" s="20"/>
      <c r="U11" s="20"/>
      <c r="V11" s="20"/>
      <c r="W11" s="20">
        <v>26434</v>
      </c>
      <c r="X11" s="20">
        <v>1460082</v>
      </c>
      <c r="Y11" s="20">
        <v>-1433648</v>
      </c>
      <c r="Z11" s="21">
        <v>-98.189553737392828</v>
      </c>
      <c r="AA11" s="22">
        <v>2920172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-3849173</v>
      </c>
      <c r="D14" s="18"/>
      <c r="E14" s="19">
        <v>-9272150</v>
      </c>
      <c r="F14" s="20">
        <v>-9272150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>
        <v>-1449974</v>
      </c>
      <c r="M14" s="20">
        <v>-608000</v>
      </c>
      <c r="N14" s="20">
        <v>-2057974</v>
      </c>
      <c r="O14" s="20"/>
      <c r="P14" s="20"/>
      <c r="Q14" s="20"/>
      <c r="R14" s="20"/>
      <c r="S14" s="20"/>
      <c r="T14" s="20"/>
      <c r="U14" s="20"/>
      <c r="V14" s="20"/>
      <c r="W14" s="20">
        <v>-2790939</v>
      </c>
      <c r="X14" s="20">
        <v>-4636080</v>
      </c>
      <c r="Y14" s="20">
        <v>1845141</v>
      </c>
      <c r="Z14" s="21">
        <v>-39.799593622198067</v>
      </c>
      <c r="AA14" s="22">
        <v>-9272150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2938609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342766</v>
      </c>
      <c r="L17" s="28">
        <f t="shared" si="0"/>
        <v>-1193838</v>
      </c>
      <c r="M17" s="28">
        <f t="shared" si="0"/>
        <v>-325036</v>
      </c>
      <c r="N17" s="28">
        <f t="shared" si="0"/>
        <v>-1176108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-1009007</v>
      </c>
      <c r="X17" s="28">
        <f t="shared" si="0"/>
        <v>1469298</v>
      </c>
      <c r="Y17" s="28">
        <f t="shared" si="0"/>
        <v>-2478305</v>
      </c>
      <c r="Z17" s="29">
        <f>+IF(X17&lt;&gt;0,+(Y17/X17)*100,0)</f>
        <v>-168.67272670350059</v>
      </c>
      <c r="AA17" s="30">
        <f>SUM(AA6:AA16)</f>
        <v>2938609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-88526</v>
      </c>
      <c r="D38" s="32">
        <f>+D17+D27+D36</f>
        <v>0</v>
      </c>
      <c r="E38" s="33">
        <f t="shared" si="3"/>
        <v>2938609</v>
      </c>
      <c r="F38" s="2">
        <f t="shared" si="3"/>
        <v>2938609</v>
      </c>
      <c r="G38" s="2">
        <f t="shared" si="3"/>
        <v>242003</v>
      </c>
      <c r="H38" s="2">
        <f t="shared" si="3"/>
        <v>-3761</v>
      </c>
      <c r="I38" s="2">
        <f t="shared" si="3"/>
        <v>-71141</v>
      </c>
      <c r="J38" s="2">
        <f t="shared" si="3"/>
        <v>167101</v>
      </c>
      <c r="K38" s="2">
        <f t="shared" si="3"/>
        <v>342766</v>
      </c>
      <c r="L38" s="2">
        <f t="shared" si="3"/>
        <v>-1193838</v>
      </c>
      <c r="M38" s="2">
        <f t="shared" si="3"/>
        <v>-325036</v>
      </c>
      <c r="N38" s="2">
        <f t="shared" si="3"/>
        <v>-1176108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-1009007</v>
      </c>
      <c r="X38" s="2">
        <f t="shared" si="3"/>
        <v>1469298</v>
      </c>
      <c r="Y38" s="2">
        <f t="shared" si="3"/>
        <v>-2478305</v>
      </c>
      <c r="Z38" s="34">
        <f>+IF(X38&lt;&gt;0,+(Y38/X38)*100,0)</f>
        <v>-168.67272670350059</v>
      </c>
      <c r="AA38" s="35">
        <f>+AA17+AA27+AA36</f>
        <v>2938609</v>
      </c>
    </row>
    <row r="39" spans="1:27" x14ac:dyDescent="0.25">
      <c r="A39" s="23" t="s">
        <v>60</v>
      </c>
      <c r="B39" s="17"/>
      <c r="C39" s="32">
        <v>-121111</v>
      </c>
      <c r="D39" s="32"/>
      <c r="E39" s="33"/>
      <c r="F39" s="2"/>
      <c r="G39" s="2">
        <v>-209750</v>
      </c>
      <c r="H39" s="2">
        <f>+G40+H60</f>
        <v>32253</v>
      </c>
      <c r="I39" s="2">
        <f>+H40+I60</f>
        <v>28492</v>
      </c>
      <c r="J39" s="2">
        <f>+G39</f>
        <v>-209750</v>
      </c>
      <c r="K39" s="2">
        <f>+I40+K60</f>
        <v>-42649</v>
      </c>
      <c r="L39" s="2">
        <f>+K40+L60</f>
        <v>300117</v>
      </c>
      <c r="M39" s="2">
        <f>+L40+M60</f>
        <v>-893721</v>
      </c>
      <c r="N39" s="2">
        <f>+K39</f>
        <v>-42649</v>
      </c>
      <c r="O39" s="2">
        <f>+M40+O60</f>
        <v>-1218757</v>
      </c>
      <c r="P39" s="2">
        <f>+O40+P60</f>
        <v>-1218757</v>
      </c>
      <c r="Q39" s="2">
        <f>+P40+Q60</f>
        <v>-1218757</v>
      </c>
      <c r="R39" s="2">
        <f>+O39</f>
        <v>-1218757</v>
      </c>
      <c r="S39" s="2">
        <f>+Q40+S60</f>
        <v>-1218757</v>
      </c>
      <c r="T39" s="2">
        <f>+S40+T60</f>
        <v>-1218757</v>
      </c>
      <c r="U39" s="2">
        <f>+T40+U60</f>
        <v>-1218757</v>
      </c>
      <c r="V39" s="2">
        <f>+S39</f>
        <v>-1218757</v>
      </c>
      <c r="W39" s="2">
        <f>+G39</f>
        <v>-209750</v>
      </c>
      <c r="X39" s="2"/>
      <c r="Y39" s="2">
        <f>+W39-X39</f>
        <v>-209750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-209637</v>
      </c>
      <c r="D40" s="43">
        <f t="shared" ref="D40:AA40" si="4">+D38+D39</f>
        <v>0</v>
      </c>
      <c r="E40" s="44">
        <f t="shared" si="4"/>
        <v>2938609</v>
      </c>
      <c r="F40" s="45">
        <f t="shared" si="4"/>
        <v>2938609</v>
      </c>
      <c r="G40" s="45">
        <f t="shared" si="4"/>
        <v>32253</v>
      </c>
      <c r="H40" s="45">
        <f t="shared" si="4"/>
        <v>28492</v>
      </c>
      <c r="I40" s="45">
        <f t="shared" si="4"/>
        <v>-42649</v>
      </c>
      <c r="J40" s="45">
        <f>+I40</f>
        <v>-42649</v>
      </c>
      <c r="K40" s="45">
        <f t="shared" si="4"/>
        <v>300117</v>
      </c>
      <c r="L40" s="45">
        <f t="shared" si="4"/>
        <v>-893721</v>
      </c>
      <c r="M40" s="45">
        <f t="shared" si="4"/>
        <v>-1218757</v>
      </c>
      <c r="N40" s="45">
        <f>+M40</f>
        <v>-1218757</v>
      </c>
      <c r="O40" s="45">
        <f t="shared" si="4"/>
        <v>-1218757</v>
      </c>
      <c r="P40" s="45">
        <f t="shared" si="4"/>
        <v>-1218757</v>
      </c>
      <c r="Q40" s="45">
        <f t="shared" si="4"/>
        <v>-1218757</v>
      </c>
      <c r="R40" s="45">
        <f>+Q40</f>
        <v>-1218757</v>
      </c>
      <c r="S40" s="45">
        <f t="shared" si="4"/>
        <v>-1218757</v>
      </c>
      <c r="T40" s="45">
        <f t="shared" si="4"/>
        <v>-1218757</v>
      </c>
      <c r="U40" s="45">
        <f t="shared" si="4"/>
        <v>-1218757</v>
      </c>
      <c r="V40" s="45">
        <f>+U40</f>
        <v>-1218757</v>
      </c>
      <c r="W40" s="45">
        <f>+V40</f>
        <v>-1218757</v>
      </c>
      <c r="X40" s="45">
        <f t="shared" si="4"/>
        <v>1469298</v>
      </c>
      <c r="Y40" s="45">
        <f t="shared" si="4"/>
        <v>-2688055</v>
      </c>
      <c r="Z40" s="46">
        <f>+IF(X40&lt;&gt;0,+(Y40/X40)*100,0)</f>
        <v>-182.94825147791667</v>
      </c>
      <c r="AA40" s="47">
        <f t="shared" si="4"/>
        <v>2938609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>
        <v>571680</v>
      </c>
      <c r="L7" s="20">
        <v>508987</v>
      </c>
      <c r="M7" s="20">
        <v>529966</v>
      </c>
      <c r="N7" s="20">
        <v>1610633</v>
      </c>
      <c r="O7" s="20"/>
      <c r="P7" s="20"/>
      <c r="Q7" s="20"/>
      <c r="R7" s="20"/>
      <c r="S7" s="20"/>
      <c r="T7" s="20"/>
      <c r="U7" s="20"/>
      <c r="V7" s="20"/>
      <c r="W7" s="20">
        <v>3199484</v>
      </c>
      <c r="X7" s="20">
        <v>7317216</v>
      </c>
      <c r="Y7" s="20">
        <v>-4117732</v>
      </c>
      <c r="Z7" s="21">
        <v>-56.274572187017583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-1767797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-883897</v>
      </c>
      <c r="Y8" s="20">
        <v>883897</v>
      </c>
      <c r="Z8" s="21">
        <v>-100</v>
      </c>
      <c r="AA8" s="22">
        <v>-1767797</v>
      </c>
    </row>
    <row r="9" spans="1:27" x14ac:dyDescent="0.25">
      <c r="A9" s="23" t="s">
        <v>37</v>
      </c>
      <c r="B9" s="17" t="s">
        <v>6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>
        <v>4030</v>
      </c>
      <c r="L9" s="20">
        <v>4653</v>
      </c>
      <c r="M9" s="20">
        <v>3558</v>
      </c>
      <c r="N9" s="20">
        <v>12241</v>
      </c>
      <c r="O9" s="20"/>
      <c r="P9" s="20"/>
      <c r="Q9" s="20"/>
      <c r="R9" s="20"/>
      <c r="S9" s="20"/>
      <c r="T9" s="20"/>
      <c r="U9" s="20"/>
      <c r="V9" s="20"/>
      <c r="W9" s="20">
        <v>25405</v>
      </c>
      <c r="X9" s="20"/>
      <c r="Y9" s="20">
        <v>25405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57469</v>
      </c>
      <c r="D11" s="18"/>
      <c r="E11" s="19">
        <v>578520</v>
      </c>
      <c r="F11" s="20">
        <v>578520</v>
      </c>
      <c r="G11" s="20">
        <v>14130</v>
      </c>
      <c r="H11" s="20">
        <v>9858</v>
      </c>
      <c r="I11" s="20">
        <v>10131</v>
      </c>
      <c r="J11" s="20">
        <v>34119</v>
      </c>
      <c r="K11" s="20">
        <v>12681</v>
      </c>
      <c r="L11" s="20">
        <v>11984</v>
      </c>
      <c r="M11" s="20">
        <v>11548</v>
      </c>
      <c r="N11" s="20">
        <v>36213</v>
      </c>
      <c r="O11" s="20"/>
      <c r="P11" s="20"/>
      <c r="Q11" s="20"/>
      <c r="R11" s="20"/>
      <c r="S11" s="20"/>
      <c r="T11" s="20"/>
      <c r="U11" s="20"/>
      <c r="V11" s="20"/>
      <c r="W11" s="20">
        <v>70332</v>
      </c>
      <c r="X11" s="20">
        <v>289260</v>
      </c>
      <c r="Y11" s="20">
        <v>-218928</v>
      </c>
      <c r="Z11" s="21">
        <v>-75.685542418585356</v>
      </c>
      <c r="AA11" s="22">
        <v>578520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-17091194</v>
      </c>
      <c r="D14" s="18"/>
      <c r="E14" s="19">
        <v>-21249978</v>
      </c>
      <c r="F14" s="20">
        <v>-21249978</v>
      </c>
      <c r="G14" s="20">
        <v>-891017</v>
      </c>
      <c r="H14" s="20">
        <v>-798838</v>
      </c>
      <c r="I14" s="20">
        <v>-383543</v>
      </c>
      <c r="J14" s="20">
        <v>-2073398</v>
      </c>
      <c r="K14" s="20">
        <v>-562363</v>
      </c>
      <c r="L14" s="20">
        <v>-247902</v>
      </c>
      <c r="M14" s="20">
        <v>-936421</v>
      </c>
      <c r="N14" s="20">
        <v>-1746686</v>
      </c>
      <c r="O14" s="20"/>
      <c r="P14" s="20"/>
      <c r="Q14" s="20"/>
      <c r="R14" s="20"/>
      <c r="S14" s="20"/>
      <c r="T14" s="20"/>
      <c r="U14" s="20"/>
      <c r="V14" s="20"/>
      <c r="W14" s="20">
        <v>-3820084</v>
      </c>
      <c r="X14" s="20">
        <v>-10624939</v>
      </c>
      <c r="Y14" s="20">
        <v>6804855</v>
      </c>
      <c r="Z14" s="21">
        <v>-64.046061817390196</v>
      </c>
      <c r="AA14" s="22">
        <v>-21249978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-7804824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26028</v>
      </c>
      <c r="L17" s="28">
        <f t="shared" si="0"/>
        <v>277722</v>
      </c>
      <c r="M17" s="28">
        <f t="shared" si="0"/>
        <v>-391349</v>
      </c>
      <c r="N17" s="28">
        <f t="shared" si="0"/>
        <v>-87599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-524863</v>
      </c>
      <c r="X17" s="28">
        <f t="shared" si="0"/>
        <v>-3902360</v>
      </c>
      <c r="Y17" s="28">
        <f t="shared" si="0"/>
        <v>3377497</v>
      </c>
      <c r="Z17" s="29">
        <f>+IF(X17&lt;&gt;0,+(Y17/X17)*100,0)</f>
        <v>-86.550113264793609</v>
      </c>
      <c r="AA17" s="30">
        <f>SUM(AA6:AA16)</f>
        <v>-7804824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-348485</v>
      </c>
      <c r="F26" s="20">
        <v>-348485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-174246</v>
      </c>
      <c r="Y26" s="20">
        <v>174246</v>
      </c>
      <c r="Z26" s="21">
        <v>-100</v>
      </c>
      <c r="AA26" s="22">
        <v>-348485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-348485</v>
      </c>
      <c r="F27" s="28">
        <f t="shared" si="1"/>
        <v>-348485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-174246</v>
      </c>
      <c r="Y27" s="28">
        <f t="shared" si="1"/>
        <v>174246</v>
      </c>
      <c r="Z27" s="29">
        <f>+IF(X27&lt;&gt;0,+(Y27/X27)*100,0)</f>
        <v>-100</v>
      </c>
      <c r="AA27" s="30">
        <f>SUM(AA21:AA26)</f>
        <v>-348485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1656</v>
      </c>
      <c r="Y33" s="20">
        <v>-1656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1656</v>
      </c>
      <c r="Y36" s="28">
        <f t="shared" si="2"/>
        <v>-1656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1117900</v>
      </c>
      <c r="D38" s="32">
        <f>+D17+D27+D36</f>
        <v>0</v>
      </c>
      <c r="E38" s="33">
        <f t="shared" si="3"/>
        <v>-8149992</v>
      </c>
      <c r="F38" s="2">
        <f t="shared" si="3"/>
        <v>-8149992</v>
      </c>
      <c r="G38" s="2">
        <f t="shared" si="3"/>
        <v>-341248</v>
      </c>
      <c r="H38" s="2">
        <f t="shared" si="3"/>
        <v>-248474</v>
      </c>
      <c r="I38" s="2">
        <f t="shared" si="3"/>
        <v>152458</v>
      </c>
      <c r="J38" s="2">
        <f t="shared" si="3"/>
        <v>-437264</v>
      </c>
      <c r="K38" s="2">
        <f t="shared" si="3"/>
        <v>26028</v>
      </c>
      <c r="L38" s="2">
        <f t="shared" si="3"/>
        <v>277722</v>
      </c>
      <c r="M38" s="2">
        <f t="shared" si="3"/>
        <v>-391349</v>
      </c>
      <c r="N38" s="2">
        <f t="shared" si="3"/>
        <v>-87599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-524863</v>
      </c>
      <c r="X38" s="2">
        <f t="shared" si="3"/>
        <v>-4074950</v>
      </c>
      <c r="Y38" s="2">
        <f t="shared" si="3"/>
        <v>3550087</v>
      </c>
      <c r="Z38" s="34">
        <f>+IF(X38&lt;&gt;0,+(Y38/X38)*100,0)</f>
        <v>-87.119768340715837</v>
      </c>
      <c r="AA38" s="35">
        <f>+AA17+AA27+AA36</f>
        <v>-8149992</v>
      </c>
    </row>
    <row r="39" spans="1:27" x14ac:dyDescent="0.25">
      <c r="A39" s="23" t="s">
        <v>60</v>
      </c>
      <c r="B39" s="17"/>
      <c r="C39" s="32">
        <v>-4472477</v>
      </c>
      <c r="D39" s="32"/>
      <c r="E39" s="33"/>
      <c r="F39" s="2"/>
      <c r="G39" s="2">
        <v>8622901</v>
      </c>
      <c r="H39" s="2">
        <f>+G40+H60</f>
        <v>8281653</v>
      </c>
      <c r="I39" s="2">
        <f>+H40+I60</f>
        <v>8033179</v>
      </c>
      <c r="J39" s="2">
        <f>+G39</f>
        <v>8622901</v>
      </c>
      <c r="K39" s="2">
        <f>+I40+K60</f>
        <v>8185637</v>
      </c>
      <c r="L39" s="2">
        <f>+K40+L60</f>
        <v>8211665</v>
      </c>
      <c r="M39" s="2">
        <f>+L40+M60</f>
        <v>8489387</v>
      </c>
      <c r="N39" s="2">
        <f>+K39</f>
        <v>8185637</v>
      </c>
      <c r="O39" s="2">
        <f>+M40+O60</f>
        <v>8098038</v>
      </c>
      <c r="P39" s="2">
        <f>+O40+P60</f>
        <v>8098038</v>
      </c>
      <c r="Q39" s="2">
        <f>+P40+Q60</f>
        <v>8098038</v>
      </c>
      <c r="R39" s="2">
        <f>+O39</f>
        <v>8098038</v>
      </c>
      <c r="S39" s="2">
        <f>+Q40+S60</f>
        <v>8098038</v>
      </c>
      <c r="T39" s="2">
        <f>+S40+T60</f>
        <v>8098038</v>
      </c>
      <c r="U39" s="2">
        <f>+T40+U60</f>
        <v>8098038</v>
      </c>
      <c r="V39" s="2">
        <f>+S39</f>
        <v>8098038</v>
      </c>
      <c r="W39" s="2">
        <f>+G39</f>
        <v>8622901</v>
      </c>
      <c r="X39" s="2"/>
      <c r="Y39" s="2">
        <f>+W39-X39</f>
        <v>8622901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-3354577</v>
      </c>
      <c r="D40" s="43">
        <f t="shared" ref="D40:AA40" si="4">+D38+D39</f>
        <v>0</v>
      </c>
      <c r="E40" s="44">
        <f t="shared" si="4"/>
        <v>-8149992</v>
      </c>
      <c r="F40" s="45">
        <f t="shared" si="4"/>
        <v>-8149992</v>
      </c>
      <c r="G40" s="45">
        <f t="shared" si="4"/>
        <v>8281653</v>
      </c>
      <c r="H40" s="45">
        <f t="shared" si="4"/>
        <v>8033179</v>
      </c>
      <c r="I40" s="45">
        <f t="shared" si="4"/>
        <v>8185637</v>
      </c>
      <c r="J40" s="45">
        <f>+I40</f>
        <v>8185637</v>
      </c>
      <c r="K40" s="45">
        <f t="shared" si="4"/>
        <v>8211665</v>
      </c>
      <c r="L40" s="45">
        <f t="shared" si="4"/>
        <v>8489387</v>
      </c>
      <c r="M40" s="45">
        <f t="shared" si="4"/>
        <v>8098038</v>
      </c>
      <c r="N40" s="45">
        <f>+M40</f>
        <v>8098038</v>
      </c>
      <c r="O40" s="45">
        <f t="shared" si="4"/>
        <v>8098038</v>
      </c>
      <c r="P40" s="45">
        <f t="shared" si="4"/>
        <v>8098038</v>
      </c>
      <c r="Q40" s="45">
        <f t="shared" si="4"/>
        <v>8098038</v>
      </c>
      <c r="R40" s="45">
        <f>+Q40</f>
        <v>8098038</v>
      </c>
      <c r="S40" s="45">
        <f t="shared" si="4"/>
        <v>8098038</v>
      </c>
      <c r="T40" s="45">
        <f t="shared" si="4"/>
        <v>8098038</v>
      </c>
      <c r="U40" s="45">
        <f t="shared" si="4"/>
        <v>8098038</v>
      </c>
      <c r="V40" s="45">
        <f>+U40</f>
        <v>8098038</v>
      </c>
      <c r="W40" s="45">
        <f>+V40</f>
        <v>8098038</v>
      </c>
      <c r="X40" s="45">
        <f t="shared" si="4"/>
        <v>-4074950</v>
      </c>
      <c r="Y40" s="45">
        <f t="shared" si="4"/>
        <v>12172988</v>
      </c>
      <c r="Z40" s="46">
        <f>+IF(X40&lt;&gt;0,+(Y40/X40)*100,0)</f>
        <v>-298.72729726745115</v>
      </c>
      <c r="AA40" s="47">
        <f t="shared" si="4"/>
        <v>-8149992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4355195</v>
      </c>
      <c r="G7" s="20">
        <v>472569</v>
      </c>
      <c r="H7" s="20">
        <v>559503</v>
      </c>
      <c r="I7" s="20">
        <v>497558</v>
      </c>
      <c r="J7" s="20">
        <v>1529630</v>
      </c>
      <c r="K7" s="20">
        <v>515882</v>
      </c>
      <c r="L7" s="20">
        <v>548137</v>
      </c>
      <c r="M7" s="20">
        <v>621680</v>
      </c>
      <c r="N7" s="20">
        <v>1685699</v>
      </c>
      <c r="O7" s="20"/>
      <c r="P7" s="20"/>
      <c r="Q7" s="20"/>
      <c r="R7" s="20"/>
      <c r="S7" s="20"/>
      <c r="T7" s="20"/>
      <c r="U7" s="20"/>
      <c r="V7" s="20"/>
      <c r="W7" s="20">
        <v>3215329</v>
      </c>
      <c r="X7" s="20">
        <v>2177598</v>
      </c>
      <c r="Y7" s="20">
        <v>1037731</v>
      </c>
      <c r="Z7" s="21">
        <v>47.654847221571657</v>
      </c>
      <c r="AA7" s="22">
        <v>4355195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9459264</v>
      </c>
      <c r="Y9" s="20">
        <v>-9459264</v>
      </c>
      <c r="Z9" s="21">
        <v>-100</v>
      </c>
      <c r="AA9" s="22">
        <v>18918517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-10412730</v>
      </c>
      <c r="D14" s="18"/>
      <c r="E14" s="19">
        <v>-32657678</v>
      </c>
      <c r="F14" s="20">
        <v>-32657678</v>
      </c>
      <c r="G14" s="20">
        <v>-289023</v>
      </c>
      <c r="H14" s="20">
        <v>-1384979</v>
      </c>
      <c r="I14" s="20">
        <v>-712902</v>
      </c>
      <c r="J14" s="20">
        <v>-2386904</v>
      </c>
      <c r="K14" s="20">
        <v>-909313</v>
      </c>
      <c r="L14" s="20">
        <v>-1480381</v>
      </c>
      <c r="M14" s="20">
        <v>-250034</v>
      </c>
      <c r="N14" s="20">
        <v>-2639728</v>
      </c>
      <c r="O14" s="20"/>
      <c r="P14" s="20"/>
      <c r="Q14" s="20"/>
      <c r="R14" s="20"/>
      <c r="S14" s="20"/>
      <c r="T14" s="20"/>
      <c r="U14" s="20"/>
      <c r="V14" s="20"/>
      <c r="W14" s="20">
        <v>-5026632</v>
      </c>
      <c r="X14" s="20">
        <v>-16328838</v>
      </c>
      <c r="Y14" s="20">
        <v>11302206</v>
      </c>
      <c r="Z14" s="21">
        <v>-69.21622959331215</v>
      </c>
      <c r="AA14" s="22">
        <v>-32657678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-5160723</v>
      </c>
      <c r="D17" s="26">
        <f>SUM(D6:D16)</f>
        <v>0</v>
      </c>
      <c r="E17" s="27">
        <f t="shared" si="0"/>
        <v>-9383966</v>
      </c>
      <c r="F17" s="28">
        <f t="shared" si="0"/>
        <v>-9383966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-393431</v>
      </c>
      <c r="L17" s="28">
        <f t="shared" si="0"/>
        <v>-932244</v>
      </c>
      <c r="M17" s="28">
        <f t="shared" si="0"/>
        <v>371646</v>
      </c>
      <c r="N17" s="28">
        <f t="shared" si="0"/>
        <v>-954029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-1811303</v>
      </c>
      <c r="X17" s="28">
        <f t="shared" si="0"/>
        <v>-4691976</v>
      </c>
      <c r="Y17" s="28">
        <f t="shared" si="0"/>
        <v>2880673</v>
      </c>
      <c r="Z17" s="29">
        <f>+IF(X17&lt;&gt;0,+(Y17/X17)*100,0)</f>
        <v>-61.395731776974138</v>
      </c>
      <c r="AA17" s="30">
        <f>SUM(AA6:AA16)</f>
        <v>-9383966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-5552214</v>
      </c>
      <c r="D26" s="18"/>
      <c r="E26" s="19"/>
      <c r="F26" s="20"/>
      <c r="G26" s="20">
        <v>-3000</v>
      </c>
      <c r="H26" s="20"/>
      <c r="I26" s="20"/>
      <c r="J26" s="20">
        <v>-3000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-3000</v>
      </c>
      <c r="X26" s="20"/>
      <c r="Y26" s="20">
        <v>-3000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-5552214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-3000</v>
      </c>
      <c r="H27" s="28">
        <f t="shared" si="1"/>
        <v>0</v>
      </c>
      <c r="I27" s="28">
        <f t="shared" si="1"/>
        <v>0</v>
      </c>
      <c r="J27" s="28">
        <f t="shared" si="1"/>
        <v>-3000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-3000</v>
      </c>
      <c r="X27" s="28">
        <f t="shared" si="1"/>
        <v>0</v>
      </c>
      <c r="Y27" s="28">
        <f t="shared" si="1"/>
        <v>-3000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-10712937</v>
      </c>
      <c r="D38" s="32">
        <f>+D17+D27+D36</f>
        <v>0</v>
      </c>
      <c r="E38" s="33">
        <f t="shared" si="3"/>
        <v>-9383966</v>
      </c>
      <c r="F38" s="2">
        <f t="shared" si="3"/>
        <v>-9383966</v>
      </c>
      <c r="G38" s="2">
        <f t="shared" si="3"/>
        <v>180546</v>
      </c>
      <c r="H38" s="2">
        <f t="shared" si="3"/>
        <v>-825476</v>
      </c>
      <c r="I38" s="2">
        <f t="shared" si="3"/>
        <v>-215344</v>
      </c>
      <c r="J38" s="2">
        <f t="shared" si="3"/>
        <v>-860274</v>
      </c>
      <c r="K38" s="2">
        <f t="shared" si="3"/>
        <v>-393431</v>
      </c>
      <c r="L38" s="2">
        <f t="shared" si="3"/>
        <v>-932244</v>
      </c>
      <c r="M38" s="2">
        <f t="shared" si="3"/>
        <v>371646</v>
      </c>
      <c r="N38" s="2">
        <f t="shared" si="3"/>
        <v>-954029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-1814303</v>
      </c>
      <c r="X38" s="2">
        <f t="shared" si="3"/>
        <v>-4691976</v>
      </c>
      <c r="Y38" s="2">
        <f t="shared" si="3"/>
        <v>2877673</v>
      </c>
      <c r="Z38" s="34">
        <f>+IF(X38&lt;&gt;0,+(Y38/X38)*100,0)</f>
        <v>-61.331792830994871</v>
      </c>
      <c r="AA38" s="35">
        <f>+AA17+AA27+AA36</f>
        <v>-9383966</v>
      </c>
    </row>
    <row r="39" spans="1:27" x14ac:dyDescent="0.25">
      <c r="A39" s="23" t="s">
        <v>60</v>
      </c>
      <c r="B39" s="17"/>
      <c r="C39" s="32">
        <v>-53071926</v>
      </c>
      <c r="D39" s="32"/>
      <c r="E39" s="33">
        <v>-58379119</v>
      </c>
      <c r="F39" s="2">
        <v>-58379119</v>
      </c>
      <c r="G39" s="2">
        <v>-63269335</v>
      </c>
      <c r="H39" s="2">
        <f>+G40+H60</f>
        <v>-63616929</v>
      </c>
      <c r="I39" s="2">
        <f>+H40+I60</f>
        <v>-64442405</v>
      </c>
      <c r="J39" s="2">
        <f>+G39</f>
        <v>-63269335</v>
      </c>
      <c r="K39" s="2">
        <f>+I40+K60</f>
        <v>-64657749</v>
      </c>
      <c r="L39" s="2">
        <f>+K40+L60</f>
        <v>-65051180</v>
      </c>
      <c r="M39" s="2">
        <f>+L40+M60</f>
        <v>-65983424</v>
      </c>
      <c r="N39" s="2">
        <f>+K39</f>
        <v>-64657749</v>
      </c>
      <c r="O39" s="2">
        <f>+M40+O60</f>
        <v>-65611778</v>
      </c>
      <c r="P39" s="2">
        <f>+O40+P60</f>
        <v>-65611778</v>
      </c>
      <c r="Q39" s="2">
        <f>+P40+Q60</f>
        <v>-65611778</v>
      </c>
      <c r="R39" s="2">
        <f>+O39</f>
        <v>-65611778</v>
      </c>
      <c r="S39" s="2">
        <f>+Q40+S60</f>
        <v>-65611778</v>
      </c>
      <c r="T39" s="2">
        <f>+S40+T60</f>
        <v>-65611778</v>
      </c>
      <c r="U39" s="2">
        <f>+T40+U60</f>
        <v>-65611778</v>
      </c>
      <c r="V39" s="2">
        <f>+S39</f>
        <v>-65611778</v>
      </c>
      <c r="W39" s="2">
        <f>+G39</f>
        <v>-63269335</v>
      </c>
      <c r="X39" s="2">
        <v>-58379119</v>
      </c>
      <c r="Y39" s="2">
        <f>+W39-X39</f>
        <v>-4890216</v>
      </c>
      <c r="Z39" s="34">
        <f>+IF(X39&lt;&gt;0,+(Y39/X39)*100,0)</f>
        <v>8.3766526178649592</v>
      </c>
      <c r="AA39" s="35">
        <v>-58379119</v>
      </c>
    </row>
    <row r="40" spans="1:27" x14ac:dyDescent="0.25">
      <c r="A40" s="41" t="s">
        <v>62</v>
      </c>
      <c r="B40" s="42" t="s">
        <v>61</v>
      </c>
      <c r="C40" s="43">
        <f>+C38+C39</f>
        <v>-63784863</v>
      </c>
      <c r="D40" s="43">
        <f t="shared" ref="D40:AA40" si="4">+D38+D39</f>
        <v>0</v>
      </c>
      <c r="E40" s="44">
        <f t="shared" si="4"/>
        <v>-67763085</v>
      </c>
      <c r="F40" s="45">
        <f t="shared" si="4"/>
        <v>-67763085</v>
      </c>
      <c r="G40" s="45">
        <f t="shared" si="4"/>
        <v>-63088789</v>
      </c>
      <c r="H40" s="45">
        <f t="shared" si="4"/>
        <v>-64442405</v>
      </c>
      <c r="I40" s="45">
        <f t="shared" si="4"/>
        <v>-64657749</v>
      </c>
      <c r="J40" s="45">
        <f>+I40</f>
        <v>-64657749</v>
      </c>
      <c r="K40" s="45">
        <f t="shared" si="4"/>
        <v>-65051180</v>
      </c>
      <c r="L40" s="45">
        <f t="shared" si="4"/>
        <v>-65983424</v>
      </c>
      <c r="M40" s="45">
        <f t="shared" si="4"/>
        <v>-65611778</v>
      </c>
      <c r="N40" s="45">
        <f>+M40</f>
        <v>-65611778</v>
      </c>
      <c r="O40" s="45">
        <f t="shared" si="4"/>
        <v>-65611778</v>
      </c>
      <c r="P40" s="45">
        <f t="shared" si="4"/>
        <v>-65611778</v>
      </c>
      <c r="Q40" s="45">
        <f t="shared" si="4"/>
        <v>-65611778</v>
      </c>
      <c r="R40" s="45">
        <f>+Q40</f>
        <v>-65611778</v>
      </c>
      <c r="S40" s="45">
        <f t="shared" si="4"/>
        <v>-65611778</v>
      </c>
      <c r="T40" s="45">
        <f t="shared" si="4"/>
        <v>-65611778</v>
      </c>
      <c r="U40" s="45">
        <f t="shared" si="4"/>
        <v>-65611778</v>
      </c>
      <c r="V40" s="45">
        <f>+U40</f>
        <v>-65611778</v>
      </c>
      <c r="W40" s="45">
        <f>+V40</f>
        <v>-65611778</v>
      </c>
      <c r="X40" s="45">
        <f t="shared" si="4"/>
        <v>-63071095</v>
      </c>
      <c r="Y40" s="45">
        <f t="shared" si="4"/>
        <v>-2012543</v>
      </c>
      <c r="Z40" s="46">
        <f>+IF(X40&lt;&gt;0,+(Y40/X40)*100,0)</f>
        <v>3.1909117797938977</v>
      </c>
      <c r="AA40" s="47">
        <f t="shared" si="4"/>
        <v>-67763085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59474431</v>
      </c>
      <c r="G7" s="20">
        <v>1319231</v>
      </c>
      <c r="H7" s="20">
        <v>1504284</v>
      </c>
      <c r="I7" s="20">
        <v>1319293</v>
      </c>
      <c r="J7" s="20">
        <v>4142808</v>
      </c>
      <c r="K7" s="20">
        <v>1215658</v>
      </c>
      <c r="L7" s="20">
        <v>1499862</v>
      </c>
      <c r="M7" s="20">
        <v>1101412</v>
      </c>
      <c r="N7" s="20">
        <v>3816932</v>
      </c>
      <c r="O7" s="20"/>
      <c r="P7" s="20"/>
      <c r="Q7" s="20"/>
      <c r="R7" s="20"/>
      <c r="S7" s="20"/>
      <c r="T7" s="20"/>
      <c r="U7" s="20"/>
      <c r="V7" s="20"/>
      <c r="W7" s="20">
        <v>7959740</v>
      </c>
      <c r="X7" s="20">
        <v>29737218</v>
      </c>
      <c r="Y7" s="20">
        <v>-21777478</v>
      </c>
      <c r="Z7" s="21">
        <v>-73.233071096294211</v>
      </c>
      <c r="AA7" s="22">
        <v>59474431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/>
      <c r="G8" s="20">
        <v>1000</v>
      </c>
      <c r="H8" s="20">
        <v>3859</v>
      </c>
      <c r="I8" s="20">
        <v>900</v>
      </c>
      <c r="J8" s="20">
        <v>5759</v>
      </c>
      <c r="K8" s="20">
        <v>650</v>
      </c>
      <c r="L8" s="20">
        <v>6876</v>
      </c>
      <c r="M8" s="20">
        <v>1022</v>
      </c>
      <c r="N8" s="20">
        <v>8548</v>
      </c>
      <c r="O8" s="20"/>
      <c r="P8" s="20"/>
      <c r="Q8" s="20"/>
      <c r="R8" s="20"/>
      <c r="S8" s="20"/>
      <c r="T8" s="20"/>
      <c r="U8" s="20"/>
      <c r="V8" s="20"/>
      <c r="W8" s="20">
        <v>14307</v>
      </c>
      <c r="X8" s="20"/>
      <c r="Y8" s="20">
        <v>14307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>
        <v>10</v>
      </c>
      <c r="N9" s="20">
        <v>10</v>
      </c>
      <c r="O9" s="20"/>
      <c r="P9" s="20"/>
      <c r="Q9" s="20"/>
      <c r="R9" s="20"/>
      <c r="S9" s="20"/>
      <c r="T9" s="20"/>
      <c r="U9" s="20"/>
      <c r="V9" s="20"/>
      <c r="W9" s="20">
        <v>19</v>
      </c>
      <c r="X9" s="20"/>
      <c r="Y9" s="20">
        <v>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12608000</v>
      </c>
      <c r="F11" s="20">
        <v>12608000</v>
      </c>
      <c r="G11" s="20"/>
      <c r="H11" s="20">
        <v>430</v>
      </c>
      <c r="I11" s="20">
        <v>1721</v>
      </c>
      <c r="J11" s="20">
        <v>2151</v>
      </c>
      <c r="K11" s="20">
        <v>3019</v>
      </c>
      <c r="L11" s="20">
        <v>5594</v>
      </c>
      <c r="M11" s="20">
        <v>3182</v>
      </c>
      <c r="N11" s="20">
        <v>11795</v>
      </c>
      <c r="O11" s="20"/>
      <c r="P11" s="20"/>
      <c r="Q11" s="20"/>
      <c r="R11" s="20"/>
      <c r="S11" s="20"/>
      <c r="T11" s="20"/>
      <c r="U11" s="20"/>
      <c r="V11" s="20"/>
      <c r="W11" s="20">
        <v>13946</v>
      </c>
      <c r="X11" s="20">
        <v>6304002</v>
      </c>
      <c r="Y11" s="20">
        <v>-6290056</v>
      </c>
      <c r="Z11" s="21">
        <v>-99.77877545089612</v>
      </c>
      <c r="AA11" s="22">
        <v>12608000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-22951824</v>
      </c>
      <c r="D14" s="18"/>
      <c r="E14" s="19">
        <v>-41433734</v>
      </c>
      <c r="F14" s="20">
        <v>-41433734</v>
      </c>
      <c r="G14" s="20">
        <v>-1264914</v>
      </c>
      <c r="H14" s="20">
        <v>-1948184</v>
      </c>
      <c r="I14" s="20">
        <v>-1880390</v>
      </c>
      <c r="J14" s="20">
        <v>-5093488</v>
      </c>
      <c r="K14" s="20">
        <v>-1046118</v>
      </c>
      <c r="L14" s="20">
        <v>-869211</v>
      </c>
      <c r="M14" s="20">
        <v>-2307176</v>
      </c>
      <c r="N14" s="20">
        <v>-4222505</v>
      </c>
      <c r="O14" s="20"/>
      <c r="P14" s="20"/>
      <c r="Q14" s="20"/>
      <c r="R14" s="20"/>
      <c r="S14" s="20"/>
      <c r="T14" s="20"/>
      <c r="U14" s="20"/>
      <c r="V14" s="20"/>
      <c r="W14" s="20">
        <v>-9315993</v>
      </c>
      <c r="X14" s="20">
        <v>-20716872</v>
      </c>
      <c r="Y14" s="20">
        <v>11400879</v>
      </c>
      <c r="Z14" s="21">
        <v>-55.03185519512791</v>
      </c>
      <c r="AA14" s="22">
        <v>-41433734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-5467667</v>
      </c>
      <c r="D17" s="26">
        <f>SUM(D6:D16)</f>
        <v>0</v>
      </c>
      <c r="E17" s="27">
        <f t="shared" si="0"/>
        <v>30648697</v>
      </c>
      <c r="F17" s="28">
        <f t="shared" si="0"/>
        <v>30648697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173209</v>
      </c>
      <c r="L17" s="28">
        <f t="shared" si="0"/>
        <v>643121</v>
      </c>
      <c r="M17" s="28">
        <f t="shared" si="0"/>
        <v>-1201550</v>
      </c>
      <c r="N17" s="28">
        <f t="shared" si="0"/>
        <v>-385220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-1327981</v>
      </c>
      <c r="X17" s="28">
        <f t="shared" si="0"/>
        <v>15324348</v>
      </c>
      <c r="Y17" s="28">
        <f t="shared" si="0"/>
        <v>-16652329</v>
      </c>
      <c r="Z17" s="29">
        <f>+IF(X17&lt;&gt;0,+(Y17/X17)*100,0)</f>
        <v>-108.66582382493533</v>
      </c>
      <c r="AA17" s="30">
        <f>SUM(AA6:AA16)</f>
        <v>30648697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-744869</v>
      </c>
      <c r="D26" s="18"/>
      <c r="E26" s="19">
        <v>-8203079</v>
      </c>
      <c r="F26" s="20">
        <v>-8203079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-4101540</v>
      </c>
      <c r="Y26" s="20">
        <v>4101540</v>
      </c>
      <c r="Z26" s="21">
        <v>-100</v>
      </c>
      <c r="AA26" s="22">
        <v>-8203079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-744869</v>
      </c>
      <c r="D27" s="26">
        <f>SUM(D21:D26)</f>
        <v>0</v>
      </c>
      <c r="E27" s="27">
        <f t="shared" si="1"/>
        <v>-8203079</v>
      </c>
      <c r="F27" s="28">
        <f t="shared" si="1"/>
        <v>-8203079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-4101540</v>
      </c>
      <c r="Y27" s="28">
        <f t="shared" si="1"/>
        <v>4101540</v>
      </c>
      <c r="Z27" s="29">
        <f>+IF(X27&lt;&gt;0,+(Y27/X27)*100,0)</f>
        <v>-100</v>
      </c>
      <c r="AA27" s="30">
        <f>SUM(AA21:AA26)</f>
        <v>-8203079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-6212536</v>
      </c>
      <c r="D38" s="32">
        <f>+D17+D27+D36</f>
        <v>0</v>
      </c>
      <c r="E38" s="33">
        <f t="shared" si="3"/>
        <v>22445618</v>
      </c>
      <c r="F38" s="2">
        <f t="shared" si="3"/>
        <v>22445618</v>
      </c>
      <c r="G38" s="2">
        <f t="shared" si="3"/>
        <v>55317</v>
      </c>
      <c r="H38" s="2">
        <f t="shared" si="3"/>
        <v>-439602</v>
      </c>
      <c r="I38" s="2">
        <f t="shared" si="3"/>
        <v>-558476</v>
      </c>
      <c r="J38" s="2">
        <f t="shared" si="3"/>
        <v>-942761</v>
      </c>
      <c r="K38" s="2">
        <f t="shared" si="3"/>
        <v>173209</v>
      </c>
      <c r="L38" s="2">
        <f t="shared" si="3"/>
        <v>643121</v>
      </c>
      <c r="M38" s="2">
        <f t="shared" si="3"/>
        <v>-1201550</v>
      </c>
      <c r="N38" s="2">
        <f t="shared" si="3"/>
        <v>-385220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-1327981</v>
      </c>
      <c r="X38" s="2">
        <f t="shared" si="3"/>
        <v>11222808</v>
      </c>
      <c r="Y38" s="2">
        <f t="shared" si="3"/>
        <v>-12550789</v>
      </c>
      <c r="Z38" s="34">
        <f>+IF(X38&lt;&gt;0,+(Y38/X38)*100,0)</f>
        <v>-111.83287640668895</v>
      </c>
      <c r="AA38" s="35">
        <f>+AA17+AA27+AA36</f>
        <v>22445618</v>
      </c>
    </row>
    <row r="39" spans="1:27" x14ac:dyDescent="0.25">
      <c r="A39" s="23" t="s">
        <v>60</v>
      </c>
      <c r="B39" s="17"/>
      <c r="C39" s="32">
        <v>-22201513</v>
      </c>
      <c r="D39" s="32"/>
      <c r="E39" s="33">
        <v>-22201513</v>
      </c>
      <c r="F39" s="2">
        <v>-22201513</v>
      </c>
      <c r="G39" s="2">
        <v>-29014099</v>
      </c>
      <c r="H39" s="2">
        <f>+G40+H60</f>
        <v>-28958782</v>
      </c>
      <c r="I39" s="2">
        <f>+H40+I60</f>
        <v>-29398384</v>
      </c>
      <c r="J39" s="2">
        <f>+G39</f>
        <v>-29014099</v>
      </c>
      <c r="K39" s="2">
        <f>+I40+K60</f>
        <v>-29956860</v>
      </c>
      <c r="L39" s="2">
        <f>+K40+L60</f>
        <v>-29783651</v>
      </c>
      <c r="M39" s="2">
        <f>+L40+M60</f>
        <v>-29140530</v>
      </c>
      <c r="N39" s="2">
        <f>+K39</f>
        <v>-29956860</v>
      </c>
      <c r="O39" s="2">
        <f>+M40+O60</f>
        <v>-30342080</v>
      </c>
      <c r="P39" s="2">
        <f>+O40+P60</f>
        <v>-30342080</v>
      </c>
      <c r="Q39" s="2">
        <f>+P40+Q60</f>
        <v>-30342080</v>
      </c>
      <c r="R39" s="2">
        <f>+O39</f>
        <v>-30342080</v>
      </c>
      <c r="S39" s="2">
        <f>+Q40+S60</f>
        <v>-30342080</v>
      </c>
      <c r="T39" s="2">
        <f>+S40+T60</f>
        <v>-30342080</v>
      </c>
      <c r="U39" s="2">
        <f>+T40+U60</f>
        <v>-30342080</v>
      </c>
      <c r="V39" s="2">
        <f>+S39</f>
        <v>-30342080</v>
      </c>
      <c r="W39" s="2">
        <f>+G39</f>
        <v>-29014099</v>
      </c>
      <c r="X39" s="2">
        <v>-22201513</v>
      </c>
      <c r="Y39" s="2">
        <f>+W39-X39</f>
        <v>-6812586</v>
      </c>
      <c r="Z39" s="34">
        <f>+IF(X39&lt;&gt;0,+(Y39/X39)*100,0)</f>
        <v>30.685233028938164</v>
      </c>
      <c r="AA39" s="35">
        <v>-22201513</v>
      </c>
    </row>
    <row r="40" spans="1:27" x14ac:dyDescent="0.25">
      <c r="A40" s="41" t="s">
        <v>62</v>
      </c>
      <c r="B40" s="42" t="s">
        <v>61</v>
      </c>
      <c r="C40" s="43">
        <f>+C38+C39</f>
        <v>-28414049</v>
      </c>
      <c r="D40" s="43">
        <f t="shared" ref="D40:AA40" si="4">+D38+D39</f>
        <v>0</v>
      </c>
      <c r="E40" s="44">
        <f t="shared" si="4"/>
        <v>244105</v>
      </c>
      <c r="F40" s="45">
        <f t="shared" si="4"/>
        <v>244105</v>
      </c>
      <c r="G40" s="45">
        <f t="shared" si="4"/>
        <v>-28958782</v>
      </c>
      <c r="H40" s="45">
        <f t="shared" si="4"/>
        <v>-29398384</v>
      </c>
      <c r="I40" s="45">
        <f t="shared" si="4"/>
        <v>-29956860</v>
      </c>
      <c r="J40" s="45">
        <f>+I40</f>
        <v>-29956860</v>
      </c>
      <c r="K40" s="45">
        <f t="shared" si="4"/>
        <v>-29783651</v>
      </c>
      <c r="L40" s="45">
        <f t="shared" si="4"/>
        <v>-29140530</v>
      </c>
      <c r="M40" s="45">
        <f t="shared" si="4"/>
        <v>-30342080</v>
      </c>
      <c r="N40" s="45">
        <f>+M40</f>
        <v>-30342080</v>
      </c>
      <c r="O40" s="45">
        <f t="shared" si="4"/>
        <v>-30342080</v>
      </c>
      <c r="P40" s="45">
        <f t="shared" si="4"/>
        <v>-30342080</v>
      </c>
      <c r="Q40" s="45">
        <f t="shared" si="4"/>
        <v>-30342080</v>
      </c>
      <c r="R40" s="45">
        <f>+Q40</f>
        <v>-30342080</v>
      </c>
      <c r="S40" s="45">
        <f t="shared" si="4"/>
        <v>-30342080</v>
      </c>
      <c r="T40" s="45">
        <f t="shared" si="4"/>
        <v>-30342080</v>
      </c>
      <c r="U40" s="45">
        <f t="shared" si="4"/>
        <v>-30342080</v>
      </c>
      <c r="V40" s="45">
        <f>+U40</f>
        <v>-30342080</v>
      </c>
      <c r="W40" s="45">
        <f>+V40</f>
        <v>-30342080</v>
      </c>
      <c r="X40" s="45">
        <f t="shared" si="4"/>
        <v>-10978705</v>
      </c>
      <c r="Y40" s="45">
        <f t="shared" si="4"/>
        <v>-19363375</v>
      </c>
      <c r="Z40" s="46">
        <f>+IF(X40&lt;&gt;0,+(Y40/X40)*100,0)</f>
        <v>176.37212221295681</v>
      </c>
      <c r="AA40" s="47">
        <f t="shared" si="4"/>
        <v>244105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>
        <v>109483</v>
      </c>
      <c r="L7" s="20">
        <v>96553</v>
      </c>
      <c r="M7" s="20">
        <v>86966</v>
      </c>
      <c r="N7" s="20">
        <v>293002</v>
      </c>
      <c r="O7" s="20"/>
      <c r="P7" s="20"/>
      <c r="Q7" s="20"/>
      <c r="R7" s="20"/>
      <c r="S7" s="20"/>
      <c r="T7" s="20"/>
      <c r="U7" s="20"/>
      <c r="V7" s="20"/>
      <c r="W7" s="20">
        <v>599723</v>
      </c>
      <c r="X7" s="20">
        <v>3801942</v>
      </c>
      <c r="Y7" s="20">
        <v>-3202219</v>
      </c>
      <c r="Z7" s="21">
        <v>-84.225877196443292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>
        <v>676000</v>
      </c>
      <c r="M9" s="20"/>
      <c r="N9" s="20">
        <v>676000</v>
      </c>
      <c r="O9" s="20"/>
      <c r="P9" s="20"/>
      <c r="Q9" s="20"/>
      <c r="R9" s="20"/>
      <c r="S9" s="20"/>
      <c r="T9" s="20"/>
      <c r="U9" s="20"/>
      <c r="V9" s="20"/>
      <c r="W9" s="20">
        <v>1051000</v>
      </c>
      <c r="X9" s="20">
        <v>751002</v>
      </c>
      <c r="Y9" s="20">
        <v>299998</v>
      </c>
      <c r="Z9" s="21">
        <v>39.946364989707085</v>
      </c>
      <c r="AA9" s="22">
        <v>1502000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>
        <v>-123464</v>
      </c>
      <c r="L14" s="20">
        <v>-127018</v>
      </c>
      <c r="M14" s="20">
        <v>-126197</v>
      </c>
      <c r="N14" s="20">
        <v>-376679</v>
      </c>
      <c r="O14" s="20"/>
      <c r="P14" s="20"/>
      <c r="Q14" s="20"/>
      <c r="R14" s="20"/>
      <c r="S14" s="20"/>
      <c r="T14" s="20"/>
      <c r="U14" s="20"/>
      <c r="V14" s="20"/>
      <c r="W14" s="20">
        <v>-734035</v>
      </c>
      <c r="X14" s="20">
        <v>-5520990</v>
      </c>
      <c r="Y14" s="20">
        <v>4786955</v>
      </c>
      <c r="Z14" s="21">
        <v>-86.704648985055215</v>
      </c>
      <c r="AA14" s="22">
        <v>-11041990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-13981</v>
      </c>
      <c r="L17" s="28">
        <f t="shared" si="0"/>
        <v>645535</v>
      </c>
      <c r="M17" s="28">
        <f t="shared" si="0"/>
        <v>-39231</v>
      </c>
      <c r="N17" s="28">
        <f t="shared" si="0"/>
        <v>592323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916688</v>
      </c>
      <c r="X17" s="28">
        <f t="shared" si="0"/>
        <v>-968046</v>
      </c>
      <c r="Y17" s="28">
        <f t="shared" si="0"/>
        <v>1884734</v>
      </c>
      <c r="Z17" s="29">
        <f>+IF(X17&lt;&gt;0,+(Y17/X17)*100,0)</f>
        <v>-194.69467360022148</v>
      </c>
      <c r="AA17" s="30">
        <f>SUM(AA6:AA16)</f>
        <v>-1936103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-1301589</v>
      </c>
      <c r="D26" s="18"/>
      <c r="E26" s="19">
        <v>-2086000</v>
      </c>
      <c r="F26" s="20">
        <v>-2086000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-1042998</v>
      </c>
      <c r="Y26" s="20">
        <v>1042998</v>
      </c>
      <c r="Z26" s="21">
        <v>-100</v>
      </c>
      <c r="AA26" s="22">
        <v>-2086000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-1301589</v>
      </c>
      <c r="D27" s="26">
        <f>SUM(D21:D26)</f>
        <v>0</v>
      </c>
      <c r="E27" s="27">
        <f t="shared" si="1"/>
        <v>-2086000</v>
      </c>
      <c r="F27" s="28">
        <f t="shared" si="1"/>
        <v>-2086000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-1042998</v>
      </c>
      <c r="Y27" s="28">
        <f t="shared" si="1"/>
        <v>1042998</v>
      </c>
      <c r="Z27" s="29">
        <f>+IF(X27&lt;&gt;0,+(Y27/X27)*100,0)</f>
        <v>-100</v>
      </c>
      <c r="AA27" s="30">
        <f>SUM(AA21:AA26)</f>
        <v>-2086000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-200815</v>
      </c>
      <c r="D38" s="32">
        <f>+D17+D27+D36</f>
        <v>0</v>
      </c>
      <c r="E38" s="33">
        <f t="shared" si="3"/>
        <v>-4022103</v>
      </c>
      <c r="F38" s="2">
        <f t="shared" si="3"/>
        <v>-4022103</v>
      </c>
      <c r="G38" s="2">
        <f t="shared" si="3"/>
        <v>-12578</v>
      </c>
      <c r="H38" s="2">
        <f t="shared" si="3"/>
        <v>355214</v>
      </c>
      <c r="I38" s="2">
        <f t="shared" si="3"/>
        <v>-18271</v>
      </c>
      <c r="J38" s="2">
        <f t="shared" si="3"/>
        <v>324365</v>
      </c>
      <c r="K38" s="2">
        <f t="shared" si="3"/>
        <v>-13981</v>
      </c>
      <c r="L38" s="2">
        <f t="shared" si="3"/>
        <v>645535</v>
      </c>
      <c r="M38" s="2">
        <f t="shared" si="3"/>
        <v>-39231</v>
      </c>
      <c r="N38" s="2">
        <f t="shared" si="3"/>
        <v>592323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916688</v>
      </c>
      <c r="X38" s="2">
        <f t="shared" si="3"/>
        <v>-2011044</v>
      </c>
      <c r="Y38" s="2">
        <f t="shared" si="3"/>
        <v>2927732</v>
      </c>
      <c r="Z38" s="34">
        <f>+IF(X38&lt;&gt;0,+(Y38/X38)*100,0)</f>
        <v>-145.58269237271787</v>
      </c>
      <c r="AA38" s="35">
        <f>+AA17+AA27+AA36</f>
        <v>-4022103</v>
      </c>
    </row>
    <row r="39" spans="1:27" x14ac:dyDescent="0.25">
      <c r="A39" s="23" t="s">
        <v>60</v>
      </c>
      <c r="B39" s="17"/>
      <c r="C39" s="32">
        <v>6158407</v>
      </c>
      <c r="D39" s="32"/>
      <c r="E39" s="33"/>
      <c r="F39" s="2"/>
      <c r="G39" s="2">
        <v>5943272</v>
      </c>
      <c r="H39" s="2">
        <f>+G40+H60</f>
        <v>5930694</v>
      </c>
      <c r="I39" s="2">
        <f>+H40+I60</f>
        <v>6285908</v>
      </c>
      <c r="J39" s="2">
        <f>+G39</f>
        <v>5943272</v>
      </c>
      <c r="K39" s="2">
        <f>+I40+K60</f>
        <v>6267637</v>
      </c>
      <c r="L39" s="2">
        <f>+K40+L60</f>
        <v>6253656</v>
      </c>
      <c r="M39" s="2">
        <f>+L40+M60</f>
        <v>6899191</v>
      </c>
      <c r="N39" s="2">
        <f>+K39</f>
        <v>6267637</v>
      </c>
      <c r="O39" s="2">
        <f>+M40+O60</f>
        <v>6859960</v>
      </c>
      <c r="P39" s="2">
        <f>+O40+P60</f>
        <v>6859960</v>
      </c>
      <c r="Q39" s="2">
        <f>+P40+Q60</f>
        <v>6859960</v>
      </c>
      <c r="R39" s="2">
        <f>+O39</f>
        <v>6859960</v>
      </c>
      <c r="S39" s="2">
        <f>+Q40+S60</f>
        <v>6859960</v>
      </c>
      <c r="T39" s="2">
        <f>+S40+T60</f>
        <v>6859960</v>
      </c>
      <c r="U39" s="2">
        <f>+T40+U60</f>
        <v>6859960</v>
      </c>
      <c r="V39" s="2">
        <f>+S39</f>
        <v>6859960</v>
      </c>
      <c r="W39" s="2">
        <f>+G39</f>
        <v>5943272</v>
      </c>
      <c r="X39" s="2"/>
      <c r="Y39" s="2">
        <f>+W39-X39</f>
        <v>5943272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5957592</v>
      </c>
      <c r="D40" s="43">
        <f t="shared" ref="D40:AA40" si="4">+D38+D39</f>
        <v>0</v>
      </c>
      <c r="E40" s="44">
        <f t="shared" si="4"/>
        <v>-4022103</v>
      </c>
      <c r="F40" s="45">
        <f t="shared" si="4"/>
        <v>-4022103</v>
      </c>
      <c r="G40" s="45">
        <f t="shared" si="4"/>
        <v>5930694</v>
      </c>
      <c r="H40" s="45">
        <f t="shared" si="4"/>
        <v>6285908</v>
      </c>
      <c r="I40" s="45">
        <f t="shared" si="4"/>
        <v>6267637</v>
      </c>
      <c r="J40" s="45">
        <f>+I40</f>
        <v>6267637</v>
      </c>
      <c r="K40" s="45">
        <f t="shared" si="4"/>
        <v>6253656</v>
      </c>
      <c r="L40" s="45">
        <f t="shared" si="4"/>
        <v>6899191</v>
      </c>
      <c r="M40" s="45">
        <f t="shared" si="4"/>
        <v>6859960</v>
      </c>
      <c r="N40" s="45">
        <f>+M40</f>
        <v>6859960</v>
      </c>
      <c r="O40" s="45">
        <f t="shared" si="4"/>
        <v>6859960</v>
      </c>
      <c r="P40" s="45">
        <f t="shared" si="4"/>
        <v>6859960</v>
      </c>
      <c r="Q40" s="45">
        <f t="shared" si="4"/>
        <v>6859960</v>
      </c>
      <c r="R40" s="45">
        <f>+Q40</f>
        <v>6859960</v>
      </c>
      <c r="S40" s="45">
        <f t="shared" si="4"/>
        <v>6859960</v>
      </c>
      <c r="T40" s="45">
        <f t="shared" si="4"/>
        <v>6859960</v>
      </c>
      <c r="U40" s="45">
        <f t="shared" si="4"/>
        <v>6859960</v>
      </c>
      <c r="V40" s="45">
        <f>+U40</f>
        <v>6859960</v>
      </c>
      <c r="W40" s="45">
        <f>+V40</f>
        <v>6859960</v>
      </c>
      <c r="X40" s="45">
        <f t="shared" si="4"/>
        <v>-2011044</v>
      </c>
      <c r="Y40" s="45">
        <f t="shared" si="4"/>
        <v>8871004</v>
      </c>
      <c r="Z40" s="46">
        <f>+IF(X40&lt;&gt;0,+(Y40/X40)*100,0)</f>
        <v>-441.11436646836165</v>
      </c>
      <c r="AA40" s="47">
        <f t="shared" si="4"/>
        <v>-4022103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182474249</v>
      </c>
      <c r="G7" s="20">
        <v>6645989</v>
      </c>
      <c r="H7" s="20">
        <v>6817995</v>
      </c>
      <c r="I7" s="20">
        <v>7818603</v>
      </c>
      <c r="J7" s="20">
        <v>21282587</v>
      </c>
      <c r="K7" s="20">
        <v>7913347</v>
      </c>
      <c r="L7" s="20">
        <v>7173513</v>
      </c>
      <c r="M7" s="20">
        <v>7172313</v>
      </c>
      <c r="N7" s="20">
        <v>22259173</v>
      </c>
      <c r="O7" s="20"/>
      <c r="P7" s="20"/>
      <c r="Q7" s="20"/>
      <c r="R7" s="20"/>
      <c r="S7" s="20"/>
      <c r="T7" s="20"/>
      <c r="U7" s="20"/>
      <c r="V7" s="20"/>
      <c r="W7" s="20">
        <v>43541760</v>
      </c>
      <c r="X7" s="20">
        <v>91237128</v>
      </c>
      <c r="Y7" s="20">
        <v>-47695368</v>
      </c>
      <c r="Z7" s="21">
        <v>-52.276270686644146</v>
      </c>
      <c r="AA7" s="22">
        <v>182474249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>
        <v>54228</v>
      </c>
      <c r="L8" s="20">
        <v>55139</v>
      </c>
      <c r="M8" s="20">
        <v>50725</v>
      </c>
      <c r="N8" s="20">
        <v>160092</v>
      </c>
      <c r="O8" s="20"/>
      <c r="P8" s="20"/>
      <c r="Q8" s="20"/>
      <c r="R8" s="20"/>
      <c r="S8" s="20"/>
      <c r="T8" s="20"/>
      <c r="U8" s="20"/>
      <c r="V8" s="20"/>
      <c r="W8" s="20">
        <v>314842</v>
      </c>
      <c r="X8" s="20"/>
      <c r="Y8" s="20">
        <v>314842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-24407079</v>
      </c>
      <c r="D14" s="18"/>
      <c r="E14" s="19">
        <v>-97823977</v>
      </c>
      <c r="F14" s="20">
        <v>-97823977</v>
      </c>
      <c r="G14" s="20">
        <v>-2906103</v>
      </c>
      <c r="H14" s="20">
        <v>-1822563</v>
      </c>
      <c r="I14" s="20">
        <v>-1513406</v>
      </c>
      <c r="J14" s="20">
        <v>-6242072</v>
      </c>
      <c r="K14" s="20">
        <v>-1899541</v>
      </c>
      <c r="L14" s="20">
        <v>-3326020</v>
      </c>
      <c r="M14" s="20">
        <v>-3157660</v>
      </c>
      <c r="N14" s="20">
        <v>-8383221</v>
      </c>
      <c r="O14" s="20"/>
      <c r="P14" s="20"/>
      <c r="Q14" s="20"/>
      <c r="R14" s="20"/>
      <c r="S14" s="20"/>
      <c r="T14" s="20"/>
      <c r="U14" s="20"/>
      <c r="V14" s="20"/>
      <c r="W14" s="20">
        <v>-14625293</v>
      </c>
      <c r="X14" s="20">
        <v>-48911988</v>
      </c>
      <c r="Y14" s="20">
        <v>34286695</v>
      </c>
      <c r="Z14" s="21">
        <v>-70.098755748795156</v>
      </c>
      <c r="AA14" s="22">
        <v>-97823977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84650272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6068034</v>
      </c>
      <c r="L17" s="28">
        <f t="shared" si="0"/>
        <v>3902632</v>
      </c>
      <c r="M17" s="28">
        <f t="shared" si="0"/>
        <v>4065378</v>
      </c>
      <c r="N17" s="28">
        <f t="shared" si="0"/>
        <v>14036044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29231309</v>
      </c>
      <c r="X17" s="28">
        <f t="shared" si="0"/>
        <v>42325140</v>
      </c>
      <c r="Y17" s="28">
        <f t="shared" si="0"/>
        <v>-13093831</v>
      </c>
      <c r="Z17" s="29">
        <f>+IF(X17&lt;&gt;0,+(Y17/X17)*100,0)</f>
        <v>-30.936296962041943</v>
      </c>
      <c r="AA17" s="30">
        <f>SUM(AA6:AA16)</f>
        <v>84650272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-19843871</v>
      </c>
      <c r="D26" s="18"/>
      <c r="E26" s="19">
        <v>-17684542</v>
      </c>
      <c r="F26" s="20">
        <v>-17684542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-8842272</v>
      </c>
      <c r="Y26" s="20">
        <v>8842272</v>
      </c>
      <c r="Z26" s="21">
        <v>-100</v>
      </c>
      <c r="AA26" s="22">
        <v>-17684542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-19843871</v>
      </c>
      <c r="D27" s="26">
        <f>SUM(D21:D26)</f>
        <v>0</v>
      </c>
      <c r="E27" s="27">
        <f t="shared" si="1"/>
        <v>-17684542</v>
      </c>
      <c r="F27" s="28">
        <f t="shared" si="1"/>
        <v>-17684542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-8842272</v>
      </c>
      <c r="Y27" s="28">
        <f t="shared" si="1"/>
        <v>8842272</v>
      </c>
      <c r="Z27" s="29">
        <f>+IF(X27&lt;&gt;0,+(Y27/X27)*100,0)</f>
        <v>-100</v>
      </c>
      <c r="AA27" s="30">
        <f>SUM(AA21:AA26)</f>
        <v>-17684542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39224095</v>
      </c>
      <c r="D38" s="32">
        <f>+D17+D27+D36</f>
        <v>0</v>
      </c>
      <c r="E38" s="33">
        <f t="shared" si="3"/>
        <v>66965730</v>
      </c>
      <c r="F38" s="2">
        <f t="shared" si="3"/>
        <v>66965730</v>
      </c>
      <c r="G38" s="2">
        <f t="shared" si="3"/>
        <v>3787715</v>
      </c>
      <c r="H38" s="2">
        <f t="shared" si="3"/>
        <v>5046942</v>
      </c>
      <c r="I38" s="2">
        <f t="shared" si="3"/>
        <v>6360608</v>
      </c>
      <c r="J38" s="2">
        <f t="shared" si="3"/>
        <v>15195265</v>
      </c>
      <c r="K38" s="2">
        <f t="shared" si="3"/>
        <v>6068034</v>
      </c>
      <c r="L38" s="2">
        <f t="shared" si="3"/>
        <v>3902632</v>
      </c>
      <c r="M38" s="2">
        <f t="shared" si="3"/>
        <v>4065378</v>
      </c>
      <c r="N38" s="2">
        <f t="shared" si="3"/>
        <v>14036044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29231309</v>
      </c>
      <c r="X38" s="2">
        <f t="shared" si="3"/>
        <v>33482868</v>
      </c>
      <c r="Y38" s="2">
        <f t="shared" si="3"/>
        <v>-4251559</v>
      </c>
      <c r="Z38" s="34">
        <f>+IF(X38&lt;&gt;0,+(Y38/X38)*100,0)</f>
        <v>-12.697714544644146</v>
      </c>
      <c r="AA38" s="35">
        <f>+AA17+AA27+AA36</f>
        <v>66965730</v>
      </c>
    </row>
    <row r="39" spans="1:27" x14ac:dyDescent="0.25">
      <c r="A39" s="23" t="s">
        <v>60</v>
      </c>
      <c r="B39" s="17"/>
      <c r="C39" s="32">
        <v>263875885</v>
      </c>
      <c r="D39" s="32"/>
      <c r="E39" s="33"/>
      <c r="F39" s="2"/>
      <c r="G39" s="2">
        <v>302632490</v>
      </c>
      <c r="H39" s="2">
        <f>+G40+H60</f>
        <v>306420205</v>
      </c>
      <c r="I39" s="2">
        <f>+H40+I60</f>
        <v>311467147</v>
      </c>
      <c r="J39" s="2">
        <f>+G39</f>
        <v>302632490</v>
      </c>
      <c r="K39" s="2">
        <f>+I40+K60</f>
        <v>317827755</v>
      </c>
      <c r="L39" s="2">
        <f>+K40+L60</f>
        <v>323895789</v>
      </c>
      <c r="M39" s="2">
        <f>+L40+M60</f>
        <v>327798421</v>
      </c>
      <c r="N39" s="2">
        <f>+K39</f>
        <v>317827755</v>
      </c>
      <c r="O39" s="2">
        <f>+M40+O60</f>
        <v>331863799</v>
      </c>
      <c r="P39" s="2">
        <f>+O40+P60</f>
        <v>331863799</v>
      </c>
      <c r="Q39" s="2">
        <f>+P40+Q60</f>
        <v>331863799</v>
      </c>
      <c r="R39" s="2">
        <f>+O39</f>
        <v>331863799</v>
      </c>
      <c r="S39" s="2">
        <f>+Q40+S60</f>
        <v>331863799</v>
      </c>
      <c r="T39" s="2">
        <f>+S40+T60</f>
        <v>331863799</v>
      </c>
      <c r="U39" s="2">
        <f>+T40+U60</f>
        <v>331863799</v>
      </c>
      <c r="V39" s="2">
        <f>+S39</f>
        <v>331863799</v>
      </c>
      <c r="W39" s="2">
        <f>+G39</f>
        <v>302632490</v>
      </c>
      <c r="X39" s="2"/>
      <c r="Y39" s="2">
        <f>+W39-X39</f>
        <v>302632490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303099980</v>
      </c>
      <c r="D40" s="43">
        <f t="shared" ref="D40:AA40" si="4">+D38+D39</f>
        <v>0</v>
      </c>
      <c r="E40" s="44">
        <f t="shared" si="4"/>
        <v>66965730</v>
      </c>
      <c r="F40" s="45">
        <f t="shared" si="4"/>
        <v>66965730</v>
      </c>
      <c r="G40" s="45">
        <f t="shared" si="4"/>
        <v>306420205</v>
      </c>
      <c r="H40" s="45">
        <f t="shared" si="4"/>
        <v>311467147</v>
      </c>
      <c r="I40" s="45">
        <f t="shared" si="4"/>
        <v>317827755</v>
      </c>
      <c r="J40" s="45">
        <f>+I40</f>
        <v>317827755</v>
      </c>
      <c r="K40" s="45">
        <f t="shared" si="4"/>
        <v>323895789</v>
      </c>
      <c r="L40" s="45">
        <f t="shared" si="4"/>
        <v>327798421</v>
      </c>
      <c r="M40" s="45">
        <f t="shared" si="4"/>
        <v>331863799</v>
      </c>
      <c r="N40" s="45">
        <f>+M40</f>
        <v>331863799</v>
      </c>
      <c r="O40" s="45">
        <f t="shared" si="4"/>
        <v>331863799</v>
      </c>
      <c r="P40" s="45">
        <f t="shared" si="4"/>
        <v>331863799</v>
      </c>
      <c r="Q40" s="45">
        <f t="shared" si="4"/>
        <v>331863799</v>
      </c>
      <c r="R40" s="45">
        <f>+Q40</f>
        <v>331863799</v>
      </c>
      <c r="S40" s="45">
        <f t="shared" si="4"/>
        <v>331863799</v>
      </c>
      <c r="T40" s="45">
        <f t="shared" si="4"/>
        <v>331863799</v>
      </c>
      <c r="U40" s="45">
        <f t="shared" si="4"/>
        <v>331863799</v>
      </c>
      <c r="V40" s="45">
        <f>+U40</f>
        <v>331863799</v>
      </c>
      <c r="W40" s="45">
        <f>+V40</f>
        <v>331863799</v>
      </c>
      <c r="X40" s="45">
        <f t="shared" si="4"/>
        <v>33482868</v>
      </c>
      <c r="Y40" s="45">
        <f t="shared" si="4"/>
        <v>298380931</v>
      </c>
      <c r="Z40" s="46">
        <f>+IF(X40&lt;&gt;0,+(Y40/X40)*100,0)</f>
        <v>891.14508052297072</v>
      </c>
      <c r="AA40" s="47">
        <f t="shared" si="4"/>
        <v>66965730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44504250</v>
      </c>
      <c r="G7" s="20">
        <v>1084860</v>
      </c>
      <c r="H7" s="20">
        <v>1283646</v>
      </c>
      <c r="I7" s="20">
        <v>1134933</v>
      </c>
      <c r="J7" s="20">
        <v>3503439</v>
      </c>
      <c r="K7" s="20">
        <v>1157191</v>
      </c>
      <c r="L7" s="20"/>
      <c r="M7" s="20">
        <v>2303815</v>
      </c>
      <c r="N7" s="20">
        <v>3461006</v>
      </c>
      <c r="O7" s="20"/>
      <c r="P7" s="20"/>
      <c r="Q7" s="20"/>
      <c r="R7" s="20"/>
      <c r="S7" s="20"/>
      <c r="T7" s="20"/>
      <c r="U7" s="20"/>
      <c r="V7" s="20"/>
      <c r="W7" s="20">
        <v>6964445</v>
      </c>
      <c r="X7" s="20">
        <v>22252128</v>
      </c>
      <c r="Y7" s="20">
        <v>-15287683</v>
      </c>
      <c r="Z7" s="21">
        <v>-68.702116939108024</v>
      </c>
      <c r="AA7" s="22">
        <v>44504250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>
        <v>191</v>
      </c>
      <c r="L9" s="20"/>
      <c r="M9" s="20">
        <v>750</v>
      </c>
      <c r="N9" s="20">
        <v>941</v>
      </c>
      <c r="O9" s="20"/>
      <c r="P9" s="20"/>
      <c r="Q9" s="20"/>
      <c r="R9" s="20"/>
      <c r="S9" s="20"/>
      <c r="T9" s="20"/>
      <c r="U9" s="20"/>
      <c r="V9" s="20"/>
      <c r="W9" s="20">
        <v>2425131</v>
      </c>
      <c r="X9" s="20">
        <v>1742184</v>
      </c>
      <c r="Y9" s="20">
        <v>682947</v>
      </c>
      <c r="Z9" s="21">
        <v>39.200624044303012</v>
      </c>
      <c r="AA9" s="22">
        <v>3484373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-12148497</v>
      </c>
      <c r="D14" s="18"/>
      <c r="E14" s="19">
        <v>-12911843</v>
      </c>
      <c r="F14" s="20">
        <v>-12911843</v>
      </c>
      <c r="G14" s="20">
        <v>-5579409</v>
      </c>
      <c r="H14" s="20">
        <v>-2251131</v>
      </c>
      <c r="I14" s="20">
        <v>-1310600</v>
      </c>
      <c r="J14" s="20">
        <v>-9141140</v>
      </c>
      <c r="K14" s="20">
        <v>-1004080</v>
      </c>
      <c r="L14" s="20"/>
      <c r="M14" s="20">
        <v>-2332266</v>
      </c>
      <c r="N14" s="20">
        <v>-3336346</v>
      </c>
      <c r="O14" s="20"/>
      <c r="P14" s="20"/>
      <c r="Q14" s="20"/>
      <c r="R14" s="20"/>
      <c r="S14" s="20"/>
      <c r="T14" s="20"/>
      <c r="U14" s="20"/>
      <c r="V14" s="20"/>
      <c r="W14" s="20">
        <v>-12477486</v>
      </c>
      <c r="X14" s="20">
        <v>-6455916</v>
      </c>
      <c r="Y14" s="20">
        <v>-6021570</v>
      </c>
      <c r="Z14" s="21">
        <v>93.272124358495361</v>
      </c>
      <c r="AA14" s="22">
        <v>-12911843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35076780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153302</v>
      </c>
      <c r="L17" s="28">
        <f t="shared" si="0"/>
        <v>0</v>
      </c>
      <c r="M17" s="28">
        <f t="shared" si="0"/>
        <v>-27701</v>
      </c>
      <c r="N17" s="28">
        <f t="shared" si="0"/>
        <v>125601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-3087910</v>
      </c>
      <c r="X17" s="28">
        <f t="shared" si="0"/>
        <v>17538396</v>
      </c>
      <c r="Y17" s="28">
        <f t="shared" si="0"/>
        <v>-20626306</v>
      </c>
      <c r="Z17" s="29">
        <f>+IF(X17&lt;&gt;0,+(Y17/X17)*100,0)</f>
        <v>-117.6065701789377</v>
      </c>
      <c r="AA17" s="30">
        <f>SUM(AA6:AA16)</f>
        <v>35076780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-2437259</v>
      </c>
      <c r="D26" s="18"/>
      <c r="E26" s="19">
        <v>-4000000</v>
      </c>
      <c r="F26" s="20">
        <v>-4000000</v>
      </c>
      <c r="G26" s="20"/>
      <c r="H26" s="20"/>
      <c r="I26" s="20">
        <v>-1533315</v>
      </c>
      <c r="J26" s="20">
        <v>-1533315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-1533315</v>
      </c>
      <c r="X26" s="20">
        <v>-2000004</v>
      </c>
      <c r="Y26" s="20">
        <v>466689</v>
      </c>
      <c r="Z26" s="21">
        <v>-23.334403331193336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-2437259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-1533315</v>
      </c>
      <c r="J27" s="28">
        <f t="shared" si="1"/>
        <v>-1533315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-1533315</v>
      </c>
      <c r="X27" s="28">
        <f t="shared" si="1"/>
        <v>-2000004</v>
      </c>
      <c r="Y27" s="28">
        <f t="shared" si="1"/>
        <v>466689</v>
      </c>
      <c r="Z27" s="29">
        <f>+IF(X27&lt;&gt;0,+(Y27/X27)*100,0)</f>
        <v>-23.334403331193336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28876173</v>
      </c>
      <c r="D38" s="32">
        <f>+D17+D27+D36</f>
        <v>0</v>
      </c>
      <c r="E38" s="33">
        <f t="shared" si="3"/>
        <v>31076780</v>
      </c>
      <c r="F38" s="2">
        <f t="shared" si="3"/>
        <v>31076780</v>
      </c>
      <c r="G38" s="2">
        <f t="shared" si="3"/>
        <v>-4494549</v>
      </c>
      <c r="H38" s="2">
        <f t="shared" si="3"/>
        <v>-967485</v>
      </c>
      <c r="I38" s="2">
        <f t="shared" si="3"/>
        <v>715208</v>
      </c>
      <c r="J38" s="2">
        <f t="shared" si="3"/>
        <v>-4746826</v>
      </c>
      <c r="K38" s="2">
        <f t="shared" si="3"/>
        <v>153302</v>
      </c>
      <c r="L38" s="2">
        <f t="shared" si="3"/>
        <v>0</v>
      </c>
      <c r="M38" s="2">
        <f t="shared" si="3"/>
        <v>-27701</v>
      </c>
      <c r="N38" s="2">
        <f t="shared" si="3"/>
        <v>125601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-4621225</v>
      </c>
      <c r="X38" s="2">
        <f t="shared" si="3"/>
        <v>15538392</v>
      </c>
      <c r="Y38" s="2">
        <f t="shared" si="3"/>
        <v>-20159617</v>
      </c>
      <c r="Z38" s="34">
        <f>+IF(X38&lt;&gt;0,+(Y38/X38)*100,0)</f>
        <v>-129.7406900276425</v>
      </c>
      <c r="AA38" s="35">
        <f>+AA17+AA27+AA36</f>
        <v>31076780</v>
      </c>
    </row>
    <row r="39" spans="1:27" x14ac:dyDescent="0.25">
      <c r="A39" s="23" t="s">
        <v>60</v>
      </c>
      <c r="B39" s="17"/>
      <c r="C39" s="32">
        <v>-122307645</v>
      </c>
      <c r="D39" s="32"/>
      <c r="E39" s="33">
        <v>25157335</v>
      </c>
      <c r="F39" s="2">
        <v>25157335</v>
      </c>
      <c r="G39" s="2">
        <v>-93311162</v>
      </c>
      <c r="H39" s="2">
        <f>+G40+H60</f>
        <v>-97805711</v>
      </c>
      <c r="I39" s="2">
        <f>+H40+I60</f>
        <v>-98773196</v>
      </c>
      <c r="J39" s="2">
        <f>+G39</f>
        <v>-93311162</v>
      </c>
      <c r="K39" s="2">
        <f>+I40+K60</f>
        <v>-98057988</v>
      </c>
      <c r="L39" s="2">
        <f>+K40+L60</f>
        <v>-97904686</v>
      </c>
      <c r="M39" s="2">
        <f>+L40+M60</f>
        <v>-97904686</v>
      </c>
      <c r="N39" s="2">
        <f>+K39</f>
        <v>-98057988</v>
      </c>
      <c r="O39" s="2">
        <f>+M40+O60</f>
        <v>-97932387</v>
      </c>
      <c r="P39" s="2">
        <f>+O40+P60</f>
        <v>-97932387</v>
      </c>
      <c r="Q39" s="2">
        <f>+P40+Q60</f>
        <v>-97932387</v>
      </c>
      <c r="R39" s="2">
        <f>+O39</f>
        <v>-97932387</v>
      </c>
      <c r="S39" s="2">
        <f>+Q40+S60</f>
        <v>-97932387</v>
      </c>
      <c r="T39" s="2">
        <f>+S40+T60</f>
        <v>-97932387</v>
      </c>
      <c r="U39" s="2">
        <f>+T40+U60</f>
        <v>-97932387</v>
      </c>
      <c r="V39" s="2">
        <f>+S39</f>
        <v>-97932387</v>
      </c>
      <c r="W39" s="2">
        <f>+G39</f>
        <v>-93311162</v>
      </c>
      <c r="X39" s="2">
        <v>25157335</v>
      </c>
      <c r="Y39" s="2">
        <f>+W39-X39</f>
        <v>-118468497</v>
      </c>
      <c r="Z39" s="34">
        <f>+IF(X39&lt;&gt;0,+(Y39/X39)*100,0)</f>
        <v>-470.91036073574566</v>
      </c>
      <c r="AA39" s="35">
        <v>25157335</v>
      </c>
    </row>
    <row r="40" spans="1:27" x14ac:dyDescent="0.25">
      <c r="A40" s="41" t="s">
        <v>62</v>
      </c>
      <c r="B40" s="42" t="s">
        <v>61</v>
      </c>
      <c r="C40" s="43">
        <f>+C38+C39</f>
        <v>-93431472</v>
      </c>
      <c r="D40" s="43">
        <f t="shared" ref="D40:AA40" si="4">+D38+D39</f>
        <v>0</v>
      </c>
      <c r="E40" s="44">
        <f t="shared" si="4"/>
        <v>56234115</v>
      </c>
      <c r="F40" s="45">
        <f t="shared" si="4"/>
        <v>56234115</v>
      </c>
      <c r="G40" s="45">
        <f t="shared" si="4"/>
        <v>-97805711</v>
      </c>
      <c r="H40" s="45">
        <f t="shared" si="4"/>
        <v>-98773196</v>
      </c>
      <c r="I40" s="45">
        <f t="shared" si="4"/>
        <v>-98057988</v>
      </c>
      <c r="J40" s="45">
        <f>+I40</f>
        <v>-98057988</v>
      </c>
      <c r="K40" s="45">
        <f t="shared" si="4"/>
        <v>-97904686</v>
      </c>
      <c r="L40" s="45">
        <f t="shared" si="4"/>
        <v>-97904686</v>
      </c>
      <c r="M40" s="45">
        <f t="shared" si="4"/>
        <v>-97932387</v>
      </c>
      <c r="N40" s="45">
        <f>+M40</f>
        <v>-97932387</v>
      </c>
      <c r="O40" s="45">
        <f t="shared" si="4"/>
        <v>-97932387</v>
      </c>
      <c r="P40" s="45">
        <f t="shared" si="4"/>
        <v>-97932387</v>
      </c>
      <c r="Q40" s="45">
        <f t="shared" si="4"/>
        <v>-97932387</v>
      </c>
      <c r="R40" s="45">
        <f>+Q40</f>
        <v>-97932387</v>
      </c>
      <c r="S40" s="45">
        <f t="shared" si="4"/>
        <v>-97932387</v>
      </c>
      <c r="T40" s="45">
        <f t="shared" si="4"/>
        <v>-97932387</v>
      </c>
      <c r="U40" s="45">
        <f t="shared" si="4"/>
        <v>-97932387</v>
      </c>
      <c r="V40" s="45">
        <f>+U40</f>
        <v>-97932387</v>
      </c>
      <c r="W40" s="45">
        <f>+V40</f>
        <v>-97932387</v>
      </c>
      <c r="X40" s="45">
        <f t="shared" si="4"/>
        <v>40695727</v>
      </c>
      <c r="Y40" s="45">
        <f t="shared" si="4"/>
        <v>-138628114</v>
      </c>
      <c r="Z40" s="46">
        <f>+IF(X40&lt;&gt;0,+(Y40/X40)*100,0)</f>
        <v>-340.64538028771426</v>
      </c>
      <c r="AA40" s="47">
        <f t="shared" si="4"/>
        <v>56234115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>
        <v>9549223</v>
      </c>
      <c r="L7" s="20">
        <v>8380555</v>
      </c>
      <c r="M7" s="20">
        <v>9111373</v>
      </c>
      <c r="N7" s="20">
        <v>27041151</v>
      </c>
      <c r="O7" s="20"/>
      <c r="P7" s="20"/>
      <c r="Q7" s="20"/>
      <c r="R7" s="20"/>
      <c r="S7" s="20"/>
      <c r="T7" s="20"/>
      <c r="U7" s="20"/>
      <c r="V7" s="20"/>
      <c r="W7" s="20">
        <v>54856830</v>
      </c>
      <c r="X7" s="20">
        <v>151736454</v>
      </c>
      <c r="Y7" s="20">
        <v>-96879624</v>
      </c>
      <c r="Z7" s="21">
        <v>-63.847296708278158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18147230</v>
      </c>
      <c r="Y9" s="20">
        <v>-18147230</v>
      </c>
      <c r="Z9" s="21">
        <v>-100</v>
      </c>
      <c r="AA9" s="22">
        <v>24196333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-73282248</v>
      </c>
      <c r="D14" s="18"/>
      <c r="E14" s="19">
        <v>-156161729</v>
      </c>
      <c r="F14" s="20">
        <v>-156161729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>
        <v>-5479854</v>
      </c>
      <c r="L14" s="20">
        <v>-4193303</v>
      </c>
      <c r="M14" s="20">
        <v>-9073353</v>
      </c>
      <c r="N14" s="20">
        <v>-18746510</v>
      </c>
      <c r="O14" s="20"/>
      <c r="P14" s="20"/>
      <c r="Q14" s="20"/>
      <c r="R14" s="20"/>
      <c r="S14" s="20"/>
      <c r="T14" s="20"/>
      <c r="U14" s="20"/>
      <c r="V14" s="20"/>
      <c r="W14" s="20">
        <v>-45071242</v>
      </c>
      <c r="X14" s="20">
        <v>-78080880</v>
      </c>
      <c r="Y14" s="20">
        <v>33009638</v>
      </c>
      <c r="Z14" s="21">
        <v>-42.276211538599462</v>
      </c>
      <c r="AA14" s="22">
        <v>-156161729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171502286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4069369</v>
      </c>
      <c r="L17" s="28">
        <f t="shared" si="0"/>
        <v>4187252</v>
      </c>
      <c r="M17" s="28">
        <f t="shared" si="0"/>
        <v>38020</v>
      </c>
      <c r="N17" s="28">
        <f t="shared" si="0"/>
        <v>8294641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9785588</v>
      </c>
      <c r="X17" s="28">
        <f t="shared" si="0"/>
        <v>91800194</v>
      </c>
      <c r="Y17" s="28">
        <f t="shared" si="0"/>
        <v>-82014606</v>
      </c>
      <c r="Z17" s="29">
        <f>+IF(X17&lt;&gt;0,+(Y17/X17)*100,0)</f>
        <v>-89.340340609737709</v>
      </c>
      <c r="AA17" s="30">
        <f>SUM(AA6:AA16)</f>
        <v>171502286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-1288936</v>
      </c>
      <c r="D26" s="18"/>
      <c r="E26" s="19">
        <v>-2100000</v>
      </c>
      <c r="F26" s="20">
        <v>-2100000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-2100000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-1288936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26404061</v>
      </c>
      <c r="D38" s="32">
        <f>+D17+D27+D36</f>
        <v>0</v>
      </c>
      <c r="E38" s="33">
        <f t="shared" si="3"/>
        <v>169402286</v>
      </c>
      <c r="F38" s="2">
        <f t="shared" si="3"/>
        <v>169402286</v>
      </c>
      <c r="G38" s="2">
        <f t="shared" si="3"/>
        <v>-2623174</v>
      </c>
      <c r="H38" s="2">
        <f t="shared" si="3"/>
        <v>2357316</v>
      </c>
      <c r="I38" s="2">
        <f t="shared" si="3"/>
        <v>1756805</v>
      </c>
      <c r="J38" s="2">
        <f t="shared" si="3"/>
        <v>1490947</v>
      </c>
      <c r="K38" s="2">
        <f t="shared" si="3"/>
        <v>4069369</v>
      </c>
      <c r="L38" s="2">
        <f t="shared" si="3"/>
        <v>4187252</v>
      </c>
      <c r="M38" s="2">
        <f t="shared" si="3"/>
        <v>38020</v>
      </c>
      <c r="N38" s="2">
        <f t="shared" si="3"/>
        <v>8294641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9785588</v>
      </c>
      <c r="X38" s="2">
        <f t="shared" si="3"/>
        <v>90750194</v>
      </c>
      <c r="Y38" s="2">
        <f t="shared" si="3"/>
        <v>-80964606</v>
      </c>
      <c r="Z38" s="34">
        <f>+IF(X38&lt;&gt;0,+(Y38/X38)*100,0)</f>
        <v>-89.217005971359129</v>
      </c>
      <c r="AA38" s="35">
        <f>+AA17+AA27+AA36</f>
        <v>169402286</v>
      </c>
    </row>
    <row r="39" spans="1:27" x14ac:dyDescent="0.25">
      <c r="A39" s="23" t="s">
        <v>60</v>
      </c>
      <c r="B39" s="17"/>
      <c r="C39" s="32">
        <v>50121341</v>
      </c>
      <c r="D39" s="32"/>
      <c r="E39" s="33"/>
      <c r="F39" s="2"/>
      <c r="G39" s="2">
        <v>90169585</v>
      </c>
      <c r="H39" s="2">
        <f>+G40+H60</f>
        <v>87546411</v>
      </c>
      <c r="I39" s="2">
        <f>+H40+I60</f>
        <v>89903727</v>
      </c>
      <c r="J39" s="2">
        <f>+G39</f>
        <v>90169585</v>
      </c>
      <c r="K39" s="2">
        <f>+I40+K60</f>
        <v>91660532</v>
      </c>
      <c r="L39" s="2">
        <f>+K40+L60</f>
        <v>95729901</v>
      </c>
      <c r="M39" s="2">
        <f>+L40+M60</f>
        <v>99917153</v>
      </c>
      <c r="N39" s="2">
        <f>+K39</f>
        <v>91660532</v>
      </c>
      <c r="O39" s="2">
        <f>+M40+O60</f>
        <v>99955173</v>
      </c>
      <c r="P39" s="2">
        <f>+O40+P60</f>
        <v>99955173</v>
      </c>
      <c r="Q39" s="2">
        <f>+P40+Q60</f>
        <v>99955173</v>
      </c>
      <c r="R39" s="2">
        <f>+O39</f>
        <v>99955173</v>
      </c>
      <c r="S39" s="2">
        <f>+Q40+S60</f>
        <v>99955173</v>
      </c>
      <c r="T39" s="2">
        <f>+S40+T60</f>
        <v>99955173</v>
      </c>
      <c r="U39" s="2">
        <f>+T40+U60</f>
        <v>99955173</v>
      </c>
      <c r="V39" s="2">
        <f>+S39</f>
        <v>99955173</v>
      </c>
      <c r="W39" s="2">
        <f>+G39</f>
        <v>90169585</v>
      </c>
      <c r="X39" s="2"/>
      <c r="Y39" s="2">
        <f>+W39-X39</f>
        <v>90169585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76525402</v>
      </c>
      <c r="D40" s="43">
        <f t="shared" ref="D40:AA40" si="4">+D38+D39</f>
        <v>0</v>
      </c>
      <c r="E40" s="44">
        <f t="shared" si="4"/>
        <v>169402286</v>
      </c>
      <c r="F40" s="45">
        <f t="shared" si="4"/>
        <v>169402286</v>
      </c>
      <c r="G40" s="45">
        <f t="shared" si="4"/>
        <v>87546411</v>
      </c>
      <c r="H40" s="45">
        <f t="shared" si="4"/>
        <v>89903727</v>
      </c>
      <c r="I40" s="45">
        <f t="shared" si="4"/>
        <v>91660532</v>
      </c>
      <c r="J40" s="45">
        <f>+I40</f>
        <v>91660532</v>
      </c>
      <c r="K40" s="45">
        <f t="shared" si="4"/>
        <v>95729901</v>
      </c>
      <c r="L40" s="45">
        <f t="shared" si="4"/>
        <v>99917153</v>
      </c>
      <c r="M40" s="45">
        <f t="shared" si="4"/>
        <v>99955173</v>
      </c>
      <c r="N40" s="45">
        <f>+M40</f>
        <v>99955173</v>
      </c>
      <c r="O40" s="45">
        <f t="shared" si="4"/>
        <v>99955173</v>
      </c>
      <c r="P40" s="45">
        <f t="shared" si="4"/>
        <v>99955173</v>
      </c>
      <c r="Q40" s="45">
        <f t="shared" si="4"/>
        <v>99955173</v>
      </c>
      <c r="R40" s="45">
        <f>+Q40</f>
        <v>99955173</v>
      </c>
      <c r="S40" s="45">
        <f t="shared" si="4"/>
        <v>99955173</v>
      </c>
      <c r="T40" s="45">
        <f t="shared" si="4"/>
        <v>99955173</v>
      </c>
      <c r="U40" s="45">
        <f t="shared" si="4"/>
        <v>99955173</v>
      </c>
      <c r="V40" s="45">
        <f>+U40</f>
        <v>99955173</v>
      </c>
      <c r="W40" s="45">
        <f>+V40</f>
        <v>99955173</v>
      </c>
      <c r="X40" s="45">
        <f t="shared" si="4"/>
        <v>90750194</v>
      </c>
      <c r="Y40" s="45">
        <f t="shared" si="4"/>
        <v>9204979</v>
      </c>
      <c r="Z40" s="46">
        <f>+IF(X40&lt;&gt;0,+(Y40/X40)*100,0)</f>
        <v>10.143205864661843</v>
      </c>
      <c r="AA40" s="47">
        <f t="shared" si="4"/>
        <v>169402286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>
        <v>7632411</v>
      </c>
      <c r="L7" s="20">
        <v>6649923</v>
      </c>
      <c r="M7" s="20">
        <v>7479283</v>
      </c>
      <c r="N7" s="20">
        <v>21761617</v>
      </c>
      <c r="O7" s="20"/>
      <c r="P7" s="20"/>
      <c r="Q7" s="20"/>
      <c r="R7" s="20"/>
      <c r="S7" s="20"/>
      <c r="T7" s="20"/>
      <c r="U7" s="20"/>
      <c r="V7" s="20"/>
      <c r="W7" s="20">
        <v>43925657</v>
      </c>
      <c r="X7" s="20">
        <v>71609628</v>
      </c>
      <c r="Y7" s="20">
        <v>-27683971</v>
      </c>
      <c r="Z7" s="21">
        <v>-38.659565442792129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-18962072</v>
      </c>
      <c r="G8" s="20">
        <v>65571</v>
      </c>
      <c r="H8" s="20">
        <v>68195</v>
      </c>
      <c r="I8" s="20">
        <v>52085</v>
      </c>
      <c r="J8" s="20">
        <v>185851</v>
      </c>
      <c r="K8" s="20">
        <v>70326</v>
      </c>
      <c r="L8" s="20">
        <v>51102</v>
      </c>
      <c r="M8" s="20">
        <v>57579</v>
      </c>
      <c r="N8" s="20">
        <v>179007</v>
      </c>
      <c r="O8" s="20"/>
      <c r="P8" s="20"/>
      <c r="Q8" s="20"/>
      <c r="R8" s="20"/>
      <c r="S8" s="20"/>
      <c r="T8" s="20"/>
      <c r="U8" s="20"/>
      <c r="V8" s="20"/>
      <c r="W8" s="20">
        <v>364858</v>
      </c>
      <c r="X8" s="20">
        <v>-9209953</v>
      </c>
      <c r="Y8" s="20">
        <v>9574811</v>
      </c>
      <c r="Z8" s="21">
        <v>-103.96156201882899</v>
      </c>
      <c r="AA8" s="22">
        <v>-18962072</v>
      </c>
    </row>
    <row r="9" spans="1:27" x14ac:dyDescent="0.25">
      <c r="A9" s="23" t="s">
        <v>37</v>
      </c>
      <c r="B9" s="17" t="s">
        <v>6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>
        <v>516300</v>
      </c>
      <c r="M9" s="20">
        <v>16221620</v>
      </c>
      <c r="N9" s="20">
        <v>16737920</v>
      </c>
      <c r="O9" s="20"/>
      <c r="P9" s="20"/>
      <c r="Q9" s="20"/>
      <c r="R9" s="20"/>
      <c r="S9" s="20"/>
      <c r="T9" s="20"/>
      <c r="U9" s="20"/>
      <c r="V9" s="20"/>
      <c r="W9" s="20">
        <v>37301814</v>
      </c>
      <c r="X9" s="20">
        <v>25114164</v>
      </c>
      <c r="Y9" s="20">
        <v>12187650</v>
      </c>
      <c r="Z9" s="21">
        <v>48.528989457901126</v>
      </c>
      <c r="AA9" s="22">
        <v>50228328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1329570</v>
      </c>
      <c r="Y11" s="20">
        <v>-1329570</v>
      </c>
      <c r="Z11" s="21">
        <v>-100</v>
      </c>
      <c r="AA11" s="22">
        <v>2659140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-72883632</v>
      </c>
      <c r="D14" s="18"/>
      <c r="E14" s="19">
        <v>-136742390</v>
      </c>
      <c r="F14" s="20">
        <v>-136742390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>
        <v>-5580482</v>
      </c>
      <c r="L14" s="20">
        <v>-4501631</v>
      </c>
      <c r="M14" s="20">
        <v>-7152627</v>
      </c>
      <c r="N14" s="20">
        <v>-17234740</v>
      </c>
      <c r="O14" s="20"/>
      <c r="P14" s="20"/>
      <c r="Q14" s="20"/>
      <c r="R14" s="20"/>
      <c r="S14" s="20"/>
      <c r="T14" s="20"/>
      <c r="U14" s="20"/>
      <c r="V14" s="20"/>
      <c r="W14" s="20">
        <v>-35178283</v>
      </c>
      <c r="X14" s="20">
        <v>-69209823</v>
      </c>
      <c r="Y14" s="20">
        <v>34031540</v>
      </c>
      <c r="Z14" s="21">
        <v>-49.171546067962055</v>
      </c>
      <c r="AA14" s="22">
        <v>-136742390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-115355</v>
      </c>
      <c r="Y15" s="20">
        <v>115355</v>
      </c>
      <c r="Z15" s="21">
        <v>-100</v>
      </c>
      <c r="AA15" s="22">
        <v>-230709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42356563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2122255</v>
      </c>
      <c r="L17" s="28">
        <f t="shared" si="0"/>
        <v>2715694</v>
      </c>
      <c r="M17" s="28">
        <f t="shared" si="0"/>
        <v>16605855</v>
      </c>
      <c r="N17" s="28">
        <f t="shared" si="0"/>
        <v>21443804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46414046</v>
      </c>
      <c r="X17" s="28">
        <f t="shared" si="0"/>
        <v>19518231</v>
      </c>
      <c r="Y17" s="28">
        <f t="shared" si="0"/>
        <v>26895815</v>
      </c>
      <c r="Z17" s="29">
        <f>+IF(X17&lt;&gt;0,+(Y17/X17)*100,0)</f>
        <v>137.79842548230934</v>
      </c>
      <c r="AA17" s="30">
        <f>SUM(AA6:AA16)</f>
        <v>42356563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-15882925</v>
      </c>
      <c r="D26" s="18"/>
      <c r="E26" s="19">
        <v>-3105000</v>
      </c>
      <c r="F26" s="20">
        <v>-3105000</v>
      </c>
      <c r="G26" s="20">
        <v>-10761672</v>
      </c>
      <c r="H26" s="20">
        <v>-298700</v>
      </c>
      <c r="I26" s="20"/>
      <c r="J26" s="20">
        <v>-11060372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-11060372</v>
      </c>
      <c r="X26" s="20">
        <v>-1552500</v>
      </c>
      <c r="Y26" s="20">
        <v>-9507872</v>
      </c>
      <c r="Z26" s="21">
        <v>612.42331723027382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-15882925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-10761672</v>
      </c>
      <c r="H27" s="28">
        <f t="shared" si="1"/>
        <v>-298700</v>
      </c>
      <c r="I27" s="28">
        <f t="shared" si="1"/>
        <v>0</v>
      </c>
      <c r="J27" s="28">
        <f t="shared" si="1"/>
        <v>-11060372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-11060372</v>
      </c>
      <c r="X27" s="28">
        <f t="shared" si="1"/>
        <v>-1552500</v>
      </c>
      <c r="Y27" s="28">
        <f t="shared" si="1"/>
        <v>-9507872</v>
      </c>
      <c r="Z27" s="29">
        <f>+IF(X27&lt;&gt;0,+(Y27/X27)*100,0)</f>
        <v>612.42331723027382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42668877</v>
      </c>
      <c r="D38" s="32">
        <f>+D17+D27+D36</f>
        <v>0</v>
      </c>
      <c r="E38" s="33">
        <f t="shared" si="3"/>
        <v>39251563</v>
      </c>
      <c r="F38" s="2">
        <f t="shared" si="3"/>
        <v>39251563</v>
      </c>
      <c r="G38" s="2">
        <f t="shared" si="3"/>
        <v>10844109</v>
      </c>
      <c r="H38" s="2">
        <f t="shared" si="3"/>
        <v>1221778</v>
      </c>
      <c r="I38" s="2">
        <f t="shared" si="3"/>
        <v>1843983</v>
      </c>
      <c r="J38" s="2">
        <f t="shared" si="3"/>
        <v>13909870</v>
      </c>
      <c r="K38" s="2">
        <f t="shared" si="3"/>
        <v>2122255</v>
      </c>
      <c r="L38" s="2">
        <f t="shared" si="3"/>
        <v>2715694</v>
      </c>
      <c r="M38" s="2">
        <f t="shared" si="3"/>
        <v>16605855</v>
      </c>
      <c r="N38" s="2">
        <f t="shared" si="3"/>
        <v>21443804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35353674</v>
      </c>
      <c r="X38" s="2">
        <f t="shared" si="3"/>
        <v>17965731</v>
      </c>
      <c r="Y38" s="2">
        <f t="shared" si="3"/>
        <v>17387943</v>
      </c>
      <c r="Z38" s="34">
        <f>+IF(X38&lt;&gt;0,+(Y38/X38)*100,0)</f>
        <v>96.783943831731648</v>
      </c>
      <c r="AA38" s="35">
        <f>+AA17+AA27+AA36</f>
        <v>39251563</v>
      </c>
    </row>
    <row r="39" spans="1:27" x14ac:dyDescent="0.25">
      <c r="A39" s="23" t="s">
        <v>60</v>
      </c>
      <c r="B39" s="17"/>
      <c r="C39" s="32">
        <v>363006163</v>
      </c>
      <c r="D39" s="32"/>
      <c r="E39" s="33"/>
      <c r="F39" s="2"/>
      <c r="G39" s="2">
        <v>435025578</v>
      </c>
      <c r="H39" s="2">
        <f>+G40+H60</f>
        <v>445869687</v>
      </c>
      <c r="I39" s="2">
        <f>+H40+I60</f>
        <v>447091465</v>
      </c>
      <c r="J39" s="2">
        <f>+G39</f>
        <v>435025578</v>
      </c>
      <c r="K39" s="2">
        <f>+I40+K60</f>
        <v>448935448</v>
      </c>
      <c r="L39" s="2">
        <f>+K40+L60</f>
        <v>451057703</v>
      </c>
      <c r="M39" s="2">
        <f>+L40+M60</f>
        <v>453773397</v>
      </c>
      <c r="N39" s="2">
        <f>+K39</f>
        <v>448935448</v>
      </c>
      <c r="O39" s="2">
        <f>+M40+O60</f>
        <v>470379252</v>
      </c>
      <c r="P39" s="2">
        <f>+O40+P60</f>
        <v>470379252</v>
      </c>
      <c r="Q39" s="2">
        <f>+P40+Q60</f>
        <v>470379252</v>
      </c>
      <c r="R39" s="2">
        <f>+O39</f>
        <v>470379252</v>
      </c>
      <c r="S39" s="2">
        <f>+Q40+S60</f>
        <v>470379252</v>
      </c>
      <c r="T39" s="2">
        <f>+S40+T60</f>
        <v>470379252</v>
      </c>
      <c r="U39" s="2">
        <f>+T40+U60</f>
        <v>470379252</v>
      </c>
      <c r="V39" s="2">
        <f>+S39</f>
        <v>470379252</v>
      </c>
      <c r="W39" s="2">
        <f>+G39</f>
        <v>435025578</v>
      </c>
      <c r="X39" s="2"/>
      <c r="Y39" s="2">
        <f>+W39-X39</f>
        <v>435025578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405675040</v>
      </c>
      <c r="D40" s="43">
        <f t="shared" ref="D40:AA40" si="4">+D38+D39</f>
        <v>0</v>
      </c>
      <c r="E40" s="44">
        <f t="shared" si="4"/>
        <v>39251563</v>
      </c>
      <c r="F40" s="45">
        <f t="shared" si="4"/>
        <v>39251563</v>
      </c>
      <c r="G40" s="45">
        <f t="shared" si="4"/>
        <v>445869687</v>
      </c>
      <c r="H40" s="45">
        <f t="shared" si="4"/>
        <v>447091465</v>
      </c>
      <c r="I40" s="45">
        <f t="shared" si="4"/>
        <v>448935448</v>
      </c>
      <c r="J40" s="45">
        <f>+I40</f>
        <v>448935448</v>
      </c>
      <c r="K40" s="45">
        <f t="shared" si="4"/>
        <v>451057703</v>
      </c>
      <c r="L40" s="45">
        <f t="shared" si="4"/>
        <v>453773397</v>
      </c>
      <c r="M40" s="45">
        <f t="shared" si="4"/>
        <v>470379252</v>
      </c>
      <c r="N40" s="45">
        <f>+M40</f>
        <v>470379252</v>
      </c>
      <c r="O40" s="45">
        <f t="shared" si="4"/>
        <v>470379252</v>
      </c>
      <c r="P40" s="45">
        <f t="shared" si="4"/>
        <v>470379252</v>
      </c>
      <c r="Q40" s="45">
        <f t="shared" si="4"/>
        <v>470379252</v>
      </c>
      <c r="R40" s="45">
        <f>+Q40</f>
        <v>470379252</v>
      </c>
      <c r="S40" s="45">
        <f t="shared" si="4"/>
        <v>470379252</v>
      </c>
      <c r="T40" s="45">
        <f t="shared" si="4"/>
        <v>470379252</v>
      </c>
      <c r="U40" s="45">
        <f t="shared" si="4"/>
        <v>470379252</v>
      </c>
      <c r="V40" s="45">
        <f>+U40</f>
        <v>470379252</v>
      </c>
      <c r="W40" s="45">
        <f>+V40</f>
        <v>470379252</v>
      </c>
      <c r="X40" s="45">
        <f t="shared" si="4"/>
        <v>17965731</v>
      </c>
      <c r="Y40" s="45">
        <f t="shared" si="4"/>
        <v>452413521</v>
      </c>
      <c r="Z40" s="46">
        <f>+IF(X40&lt;&gt;0,+(Y40/X40)*100,0)</f>
        <v>2518.2026882179189</v>
      </c>
      <c r="AA40" s="47">
        <f t="shared" si="4"/>
        <v>39251563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8945520</v>
      </c>
      <c r="G7" s="20"/>
      <c r="H7" s="20">
        <v>559015</v>
      </c>
      <c r="I7" s="20">
        <v>668518</v>
      </c>
      <c r="J7" s="20">
        <v>1227533</v>
      </c>
      <c r="K7" s="20">
        <v>590692</v>
      </c>
      <c r="L7" s="20">
        <v>554442</v>
      </c>
      <c r="M7" s="20">
        <v>534045</v>
      </c>
      <c r="N7" s="20">
        <v>1679179</v>
      </c>
      <c r="O7" s="20"/>
      <c r="P7" s="20"/>
      <c r="Q7" s="20"/>
      <c r="R7" s="20"/>
      <c r="S7" s="20"/>
      <c r="T7" s="20"/>
      <c r="U7" s="20"/>
      <c r="V7" s="20"/>
      <c r="W7" s="20">
        <v>2906712</v>
      </c>
      <c r="X7" s="20">
        <v>4472760</v>
      </c>
      <c r="Y7" s="20">
        <v>-1566048</v>
      </c>
      <c r="Z7" s="21">
        <v>-35.013012099911464</v>
      </c>
      <c r="AA7" s="22">
        <v>8945520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33892</v>
      </c>
      <c r="D11" s="18"/>
      <c r="E11" s="19">
        <v>319944</v>
      </c>
      <c r="F11" s="20">
        <v>319944</v>
      </c>
      <c r="G11" s="20"/>
      <c r="H11" s="20">
        <v>1833</v>
      </c>
      <c r="I11" s="20">
        <v>5184</v>
      </c>
      <c r="J11" s="20">
        <v>7017</v>
      </c>
      <c r="K11" s="20">
        <v>5069</v>
      </c>
      <c r="L11" s="20">
        <v>3116</v>
      </c>
      <c r="M11" s="20">
        <v>4733</v>
      </c>
      <c r="N11" s="20">
        <v>12918</v>
      </c>
      <c r="O11" s="20"/>
      <c r="P11" s="20"/>
      <c r="Q11" s="20"/>
      <c r="R11" s="20"/>
      <c r="S11" s="20"/>
      <c r="T11" s="20"/>
      <c r="U11" s="20"/>
      <c r="V11" s="20"/>
      <c r="W11" s="20">
        <v>19935</v>
      </c>
      <c r="X11" s="20">
        <v>159972</v>
      </c>
      <c r="Y11" s="20">
        <v>-140037</v>
      </c>
      <c r="Z11" s="21">
        <v>-87.538444227739859</v>
      </c>
      <c r="AA11" s="22">
        <v>319944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462549</v>
      </c>
      <c r="D14" s="18"/>
      <c r="E14" s="19">
        <v>-12773976</v>
      </c>
      <c r="F14" s="20">
        <v>-12773976</v>
      </c>
      <c r="G14" s="20"/>
      <c r="H14" s="20">
        <v>633203</v>
      </c>
      <c r="I14" s="20">
        <v>-135739</v>
      </c>
      <c r="J14" s="20">
        <v>497464</v>
      </c>
      <c r="K14" s="20">
        <v>-197903</v>
      </c>
      <c r="L14" s="20">
        <v>-319745</v>
      </c>
      <c r="M14" s="20">
        <v>522807</v>
      </c>
      <c r="N14" s="20">
        <v>5159</v>
      </c>
      <c r="O14" s="20"/>
      <c r="P14" s="20"/>
      <c r="Q14" s="20"/>
      <c r="R14" s="20"/>
      <c r="S14" s="20"/>
      <c r="T14" s="20"/>
      <c r="U14" s="20"/>
      <c r="V14" s="20"/>
      <c r="W14" s="20">
        <v>502623</v>
      </c>
      <c r="X14" s="20">
        <v>-6386988</v>
      </c>
      <c r="Y14" s="20">
        <v>6889611</v>
      </c>
      <c r="Z14" s="21">
        <v>-107.86948401969754</v>
      </c>
      <c r="AA14" s="22">
        <v>-12773976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-3508512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397858</v>
      </c>
      <c r="L17" s="28">
        <f t="shared" si="0"/>
        <v>237813</v>
      </c>
      <c r="M17" s="28">
        <f t="shared" si="0"/>
        <v>1061585</v>
      </c>
      <c r="N17" s="28">
        <f t="shared" si="0"/>
        <v>1697256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3429270</v>
      </c>
      <c r="X17" s="28">
        <f t="shared" si="0"/>
        <v>-1754256</v>
      </c>
      <c r="Y17" s="28">
        <f t="shared" si="0"/>
        <v>5183526</v>
      </c>
      <c r="Z17" s="29">
        <f>+IF(X17&lt;&gt;0,+(Y17/X17)*100,0)</f>
        <v>-295.48287137111117</v>
      </c>
      <c r="AA17" s="30">
        <f>SUM(AA6:AA16)</f>
        <v>-3508512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-2789769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-2789769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4540124</v>
      </c>
      <c r="D38" s="32">
        <f>+D17+D27+D36</f>
        <v>0</v>
      </c>
      <c r="E38" s="33">
        <f t="shared" si="3"/>
        <v>-3508512</v>
      </c>
      <c r="F38" s="2">
        <f t="shared" si="3"/>
        <v>-3508512</v>
      </c>
      <c r="G38" s="2">
        <f t="shared" si="3"/>
        <v>0</v>
      </c>
      <c r="H38" s="2">
        <f t="shared" si="3"/>
        <v>1194051</v>
      </c>
      <c r="I38" s="2">
        <f t="shared" si="3"/>
        <v>537963</v>
      </c>
      <c r="J38" s="2">
        <f t="shared" si="3"/>
        <v>1732014</v>
      </c>
      <c r="K38" s="2">
        <f t="shared" si="3"/>
        <v>397858</v>
      </c>
      <c r="L38" s="2">
        <f t="shared" si="3"/>
        <v>237813</v>
      </c>
      <c r="M38" s="2">
        <f t="shared" si="3"/>
        <v>1061585</v>
      </c>
      <c r="N38" s="2">
        <f t="shared" si="3"/>
        <v>1697256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3429270</v>
      </c>
      <c r="X38" s="2">
        <f t="shared" si="3"/>
        <v>-1754256</v>
      </c>
      <c r="Y38" s="2">
        <f t="shared" si="3"/>
        <v>5183526</v>
      </c>
      <c r="Z38" s="34">
        <f>+IF(X38&lt;&gt;0,+(Y38/X38)*100,0)</f>
        <v>-295.48287137111117</v>
      </c>
      <c r="AA38" s="35">
        <f>+AA17+AA27+AA36</f>
        <v>-3508512</v>
      </c>
    </row>
    <row r="39" spans="1:27" x14ac:dyDescent="0.25">
      <c r="A39" s="23" t="s">
        <v>60</v>
      </c>
      <c r="B39" s="17"/>
      <c r="C39" s="32">
        <v>-28867842</v>
      </c>
      <c r="D39" s="32"/>
      <c r="E39" s="33"/>
      <c r="F39" s="2"/>
      <c r="G39" s="2"/>
      <c r="H39" s="2">
        <f>+G40+H60</f>
        <v>0</v>
      </c>
      <c r="I39" s="2">
        <f>+H40+I60</f>
        <v>1194051</v>
      </c>
      <c r="J39" s="2">
        <f>+G39</f>
        <v>0</v>
      </c>
      <c r="K39" s="2">
        <f>+I40+K60</f>
        <v>1732014</v>
      </c>
      <c r="L39" s="2">
        <f>+K40+L60</f>
        <v>2129872</v>
      </c>
      <c r="M39" s="2">
        <f>+L40+M60</f>
        <v>2367685</v>
      </c>
      <c r="N39" s="2">
        <f>+K39</f>
        <v>1732014</v>
      </c>
      <c r="O39" s="2">
        <f>+M40+O60</f>
        <v>3429270</v>
      </c>
      <c r="P39" s="2">
        <f>+O40+P60</f>
        <v>3429270</v>
      </c>
      <c r="Q39" s="2">
        <f>+P40+Q60</f>
        <v>3429270</v>
      </c>
      <c r="R39" s="2">
        <f>+O39</f>
        <v>3429270</v>
      </c>
      <c r="S39" s="2">
        <f>+Q40+S60</f>
        <v>3429270</v>
      </c>
      <c r="T39" s="2">
        <f>+S40+T60</f>
        <v>3429270</v>
      </c>
      <c r="U39" s="2">
        <f>+T40+U60</f>
        <v>3429270</v>
      </c>
      <c r="V39" s="2">
        <f>+S39</f>
        <v>3429270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-24327718</v>
      </c>
      <c r="D40" s="43">
        <f t="shared" ref="D40:AA40" si="4">+D38+D39</f>
        <v>0</v>
      </c>
      <c r="E40" s="44">
        <f t="shared" si="4"/>
        <v>-3508512</v>
      </c>
      <c r="F40" s="45">
        <f t="shared" si="4"/>
        <v>-3508512</v>
      </c>
      <c r="G40" s="45">
        <f t="shared" si="4"/>
        <v>0</v>
      </c>
      <c r="H40" s="45">
        <f t="shared" si="4"/>
        <v>1194051</v>
      </c>
      <c r="I40" s="45">
        <f t="shared" si="4"/>
        <v>1732014</v>
      </c>
      <c r="J40" s="45">
        <f>+I40</f>
        <v>1732014</v>
      </c>
      <c r="K40" s="45">
        <f t="shared" si="4"/>
        <v>2129872</v>
      </c>
      <c r="L40" s="45">
        <f t="shared" si="4"/>
        <v>2367685</v>
      </c>
      <c r="M40" s="45">
        <f t="shared" si="4"/>
        <v>3429270</v>
      </c>
      <c r="N40" s="45">
        <f>+M40</f>
        <v>3429270</v>
      </c>
      <c r="O40" s="45">
        <f t="shared" si="4"/>
        <v>3429270</v>
      </c>
      <c r="P40" s="45">
        <f t="shared" si="4"/>
        <v>3429270</v>
      </c>
      <c r="Q40" s="45">
        <f t="shared" si="4"/>
        <v>3429270</v>
      </c>
      <c r="R40" s="45">
        <f>+Q40</f>
        <v>3429270</v>
      </c>
      <c r="S40" s="45">
        <f t="shared" si="4"/>
        <v>3429270</v>
      </c>
      <c r="T40" s="45">
        <f t="shared" si="4"/>
        <v>3429270</v>
      </c>
      <c r="U40" s="45">
        <f t="shared" si="4"/>
        <v>3429270</v>
      </c>
      <c r="V40" s="45">
        <f>+U40</f>
        <v>3429270</v>
      </c>
      <c r="W40" s="45">
        <f>+V40</f>
        <v>3429270</v>
      </c>
      <c r="X40" s="45">
        <f t="shared" si="4"/>
        <v>-1754256</v>
      </c>
      <c r="Y40" s="45">
        <f t="shared" si="4"/>
        <v>5183526</v>
      </c>
      <c r="Z40" s="46">
        <f>+IF(X40&lt;&gt;0,+(Y40/X40)*100,0)</f>
        <v>-295.48287137111117</v>
      </c>
      <c r="AA40" s="47">
        <f t="shared" si="4"/>
        <v>-3508512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1019579</v>
      </c>
      <c r="G7" s="20">
        <v>192893</v>
      </c>
      <c r="H7" s="20">
        <v>134780</v>
      </c>
      <c r="I7" s="20">
        <v>220593</v>
      </c>
      <c r="J7" s="20">
        <v>548266</v>
      </c>
      <c r="K7" s="20">
        <v>181877</v>
      </c>
      <c r="L7" s="20">
        <v>248053</v>
      </c>
      <c r="M7" s="20">
        <v>187122</v>
      </c>
      <c r="N7" s="20">
        <v>617052</v>
      </c>
      <c r="O7" s="20"/>
      <c r="P7" s="20"/>
      <c r="Q7" s="20"/>
      <c r="R7" s="20"/>
      <c r="S7" s="20"/>
      <c r="T7" s="20"/>
      <c r="U7" s="20"/>
      <c r="V7" s="20"/>
      <c r="W7" s="20">
        <v>1165318</v>
      </c>
      <c r="X7" s="20">
        <v>509790</v>
      </c>
      <c r="Y7" s="20">
        <v>655528</v>
      </c>
      <c r="Z7" s="21">
        <v>128.58784989897799</v>
      </c>
      <c r="AA7" s="22">
        <v>1019579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37889</v>
      </c>
      <c r="G8" s="20">
        <v>3203</v>
      </c>
      <c r="H8" s="20">
        <v>2316</v>
      </c>
      <c r="I8" s="20">
        <v>3242</v>
      </c>
      <c r="J8" s="20">
        <v>8761</v>
      </c>
      <c r="K8" s="20">
        <v>2316</v>
      </c>
      <c r="L8" s="20">
        <v>4631</v>
      </c>
      <c r="M8" s="20">
        <v>1389</v>
      </c>
      <c r="N8" s="20">
        <v>8336</v>
      </c>
      <c r="O8" s="20"/>
      <c r="P8" s="20"/>
      <c r="Q8" s="20"/>
      <c r="R8" s="20"/>
      <c r="S8" s="20"/>
      <c r="T8" s="20"/>
      <c r="U8" s="20"/>
      <c r="V8" s="20"/>
      <c r="W8" s="20">
        <v>17097</v>
      </c>
      <c r="X8" s="20">
        <v>18942</v>
      </c>
      <c r="Y8" s="20">
        <v>-1845</v>
      </c>
      <c r="Z8" s="21">
        <v>-9.7402597402597415</v>
      </c>
      <c r="AA8" s="22">
        <v>37889</v>
      </c>
    </row>
    <row r="9" spans="1:27" x14ac:dyDescent="0.25">
      <c r="A9" s="23" t="s">
        <v>37</v>
      </c>
      <c r="B9" s="17" t="s">
        <v>6</v>
      </c>
      <c r="C9" s="18">
        <v>1165050</v>
      </c>
      <c r="D9" s="18"/>
      <c r="E9" s="19">
        <v>2801000</v>
      </c>
      <c r="F9" s="20">
        <v>2801000</v>
      </c>
      <c r="G9" s="20"/>
      <c r="H9" s="20">
        <v>700000</v>
      </c>
      <c r="I9" s="20"/>
      <c r="J9" s="20">
        <v>700000</v>
      </c>
      <c r="K9" s="20"/>
      <c r="L9" s="20">
        <v>1260000</v>
      </c>
      <c r="M9" s="20"/>
      <c r="N9" s="20">
        <v>1260000</v>
      </c>
      <c r="O9" s="20"/>
      <c r="P9" s="20"/>
      <c r="Q9" s="20"/>
      <c r="R9" s="20"/>
      <c r="S9" s="20"/>
      <c r="T9" s="20"/>
      <c r="U9" s="20"/>
      <c r="V9" s="20"/>
      <c r="W9" s="20">
        <v>1960000</v>
      </c>
      <c r="X9" s="20">
        <v>1400502</v>
      </c>
      <c r="Y9" s="20">
        <v>559498</v>
      </c>
      <c r="Z9" s="21">
        <v>39.949817993833641</v>
      </c>
      <c r="AA9" s="22">
        <v>2801000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115295</v>
      </c>
      <c r="F11" s="20">
        <v>115295</v>
      </c>
      <c r="G11" s="20">
        <v>83591</v>
      </c>
      <c r="H11" s="20">
        <v>39779</v>
      </c>
      <c r="I11" s="20">
        <v>75058</v>
      </c>
      <c r="J11" s="20">
        <v>198428</v>
      </c>
      <c r="K11" s="20">
        <v>56597</v>
      </c>
      <c r="L11" s="20">
        <v>80723</v>
      </c>
      <c r="M11" s="20">
        <v>73040</v>
      </c>
      <c r="N11" s="20">
        <v>210360</v>
      </c>
      <c r="O11" s="20"/>
      <c r="P11" s="20"/>
      <c r="Q11" s="20"/>
      <c r="R11" s="20"/>
      <c r="S11" s="20"/>
      <c r="T11" s="20"/>
      <c r="U11" s="20"/>
      <c r="V11" s="20"/>
      <c r="W11" s="20">
        <v>408788</v>
      </c>
      <c r="X11" s="20">
        <v>57648</v>
      </c>
      <c r="Y11" s="20">
        <v>351140</v>
      </c>
      <c r="Z11" s="21">
        <v>609.11046350263666</v>
      </c>
      <c r="AA11" s="22">
        <v>115295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-2721657</v>
      </c>
      <c r="D14" s="18"/>
      <c r="E14" s="19">
        <v>-24623701</v>
      </c>
      <c r="F14" s="20">
        <v>-24623701</v>
      </c>
      <c r="G14" s="20"/>
      <c r="H14" s="20">
        <v>-665745</v>
      </c>
      <c r="I14" s="20">
        <v>-681470</v>
      </c>
      <c r="J14" s="20">
        <v>-1347215</v>
      </c>
      <c r="K14" s="20">
        <v>-4756693</v>
      </c>
      <c r="L14" s="20">
        <v>-807312</v>
      </c>
      <c r="M14" s="20">
        <v>-827758</v>
      </c>
      <c r="N14" s="20">
        <v>-6391763</v>
      </c>
      <c r="O14" s="20"/>
      <c r="P14" s="20"/>
      <c r="Q14" s="20"/>
      <c r="R14" s="20"/>
      <c r="S14" s="20"/>
      <c r="T14" s="20"/>
      <c r="U14" s="20"/>
      <c r="V14" s="20"/>
      <c r="W14" s="20">
        <v>-7738978</v>
      </c>
      <c r="X14" s="20">
        <v>-12311850</v>
      </c>
      <c r="Y14" s="20">
        <v>4572872</v>
      </c>
      <c r="Z14" s="21">
        <v>-37.142037955303223</v>
      </c>
      <c r="AA14" s="22">
        <v>-24623701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-20649938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-4515903</v>
      </c>
      <c r="L17" s="28">
        <f t="shared" si="0"/>
        <v>786095</v>
      </c>
      <c r="M17" s="28">
        <f t="shared" si="0"/>
        <v>-566207</v>
      </c>
      <c r="N17" s="28">
        <f t="shared" si="0"/>
        <v>-4296015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-4187775</v>
      </c>
      <c r="X17" s="28">
        <f t="shared" si="0"/>
        <v>-10324968</v>
      </c>
      <c r="Y17" s="28">
        <f t="shared" si="0"/>
        <v>6137193</v>
      </c>
      <c r="Z17" s="29">
        <f>+IF(X17&lt;&gt;0,+(Y17/X17)*100,0)</f>
        <v>-59.44031012977473</v>
      </c>
      <c r="AA17" s="30">
        <f>SUM(AA6:AA16)</f>
        <v>-20649938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-9753150</v>
      </c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-2100000</v>
      </c>
      <c r="Y26" s="20">
        <v>2100000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-9753150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-2100000</v>
      </c>
      <c r="Y27" s="28">
        <f t="shared" si="1"/>
        <v>2100000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-9498052</v>
      </c>
      <c r="D38" s="32">
        <f>+D17+D27+D36</f>
        <v>0</v>
      </c>
      <c r="E38" s="33">
        <f t="shared" si="3"/>
        <v>-24849938</v>
      </c>
      <c r="F38" s="2">
        <f t="shared" si="3"/>
        <v>-24849938</v>
      </c>
      <c r="G38" s="2">
        <f t="shared" si="3"/>
        <v>279687</v>
      </c>
      <c r="H38" s="2">
        <f t="shared" si="3"/>
        <v>211130</v>
      </c>
      <c r="I38" s="2">
        <f t="shared" si="3"/>
        <v>-382577</v>
      </c>
      <c r="J38" s="2">
        <f t="shared" si="3"/>
        <v>108240</v>
      </c>
      <c r="K38" s="2">
        <f t="shared" si="3"/>
        <v>-4515903</v>
      </c>
      <c r="L38" s="2">
        <f t="shared" si="3"/>
        <v>786095</v>
      </c>
      <c r="M38" s="2">
        <f t="shared" si="3"/>
        <v>-566207</v>
      </c>
      <c r="N38" s="2">
        <f t="shared" si="3"/>
        <v>-4296015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-4187775</v>
      </c>
      <c r="X38" s="2">
        <f t="shared" si="3"/>
        <v>-12424968</v>
      </c>
      <c r="Y38" s="2">
        <f t="shared" si="3"/>
        <v>8237193</v>
      </c>
      <c r="Z38" s="34">
        <f>+IF(X38&lt;&gt;0,+(Y38/X38)*100,0)</f>
        <v>-66.295486636263362</v>
      </c>
      <c r="AA38" s="35">
        <f>+AA17+AA27+AA36</f>
        <v>-24849938</v>
      </c>
    </row>
    <row r="39" spans="1:27" x14ac:dyDescent="0.25">
      <c r="A39" s="23" t="s">
        <v>60</v>
      </c>
      <c r="B39" s="17"/>
      <c r="C39" s="32">
        <v>-116925871</v>
      </c>
      <c r="D39" s="32"/>
      <c r="E39" s="33"/>
      <c r="F39" s="2"/>
      <c r="G39" s="2">
        <v>-124960554</v>
      </c>
      <c r="H39" s="2">
        <f>+G40+H60</f>
        <v>-124680867</v>
      </c>
      <c r="I39" s="2">
        <f>+H40+I60</f>
        <v>-124469737</v>
      </c>
      <c r="J39" s="2">
        <f>+G39</f>
        <v>-124960554</v>
      </c>
      <c r="K39" s="2">
        <f>+I40+K60</f>
        <v>-124852314</v>
      </c>
      <c r="L39" s="2">
        <f>+K40+L60</f>
        <v>-129368217</v>
      </c>
      <c r="M39" s="2">
        <f>+L40+M60</f>
        <v>-128582122</v>
      </c>
      <c r="N39" s="2">
        <f>+K39</f>
        <v>-124852314</v>
      </c>
      <c r="O39" s="2">
        <f>+M40+O60</f>
        <v>-129148329</v>
      </c>
      <c r="P39" s="2">
        <f>+O40+P60</f>
        <v>-129148329</v>
      </c>
      <c r="Q39" s="2">
        <f>+P40+Q60</f>
        <v>-129148329</v>
      </c>
      <c r="R39" s="2">
        <f>+O39</f>
        <v>-129148329</v>
      </c>
      <c r="S39" s="2">
        <f>+Q40+S60</f>
        <v>-129148329</v>
      </c>
      <c r="T39" s="2">
        <f>+S40+T60</f>
        <v>-129148329</v>
      </c>
      <c r="U39" s="2">
        <f>+T40+U60</f>
        <v>-129148329</v>
      </c>
      <c r="V39" s="2">
        <f>+S39</f>
        <v>-129148329</v>
      </c>
      <c r="W39" s="2">
        <f>+G39</f>
        <v>-124960554</v>
      </c>
      <c r="X39" s="2"/>
      <c r="Y39" s="2">
        <f>+W39-X39</f>
        <v>-124960554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-126423923</v>
      </c>
      <c r="D40" s="43">
        <f t="shared" ref="D40:AA40" si="4">+D38+D39</f>
        <v>0</v>
      </c>
      <c r="E40" s="44">
        <f t="shared" si="4"/>
        <v>-24849938</v>
      </c>
      <c r="F40" s="45">
        <f t="shared" si="4"/>
        <v>-24849938</v>
      </c>
      <c r="G40" s="45">
        <f t="shared" si="4"/>
        <v>-124680867</v>
      </c>
      <c r="H40" s="45">
        <f t="shared" si="4"/>
        <v>-124469737</v>
      </c>
      <c r="I40" s="45">
        <f t="shared" si="4"/>
        <v>-124852314</v>
      </c>
      <c r="J40" s="45">
        <f>+I40</f>
        <v>-124852314</v>
      </c>
      <c r="K40" s="45">
        <f t="shared" si="4"/>
        <v>-129368217</v>
      </c>
      <c r="L40" s="45">
        <f t="shared" si="4"/>
        <v>-128582122</v>
      </c>
      <c r="M40" s="45">
        <f t="shared" si="4"/>
        <v>-129148329</v>
      </c>
      <c r="N40" s="45">
        <f>+M40</f>
        <v>-129148329</v>
      </c>
      <c r="O40" s="45">
        <f t="shared" si="4"/>
        <v>-129148329</v>
      </c>
      <c r="P40" s="45">
        <f t="shared" si="4"/>
        <v>-129148329</v>
      </c>
      <c r="Q40" s="45">
        <f t="shared" si="4"/>
        <v>-129148329</v>
      </c>
      <c r="R40" s="45">
        <f>+Q40</f>
        <v>-129148329</v>
      </c>
      <c r="S40" s="45">
        <f t="shared" si="4"/>
        <v>-129148329</v>
      </c>
      <c r="T40" s="45">
        <f t="shared" si="4"/>
        <v>-129148329</v>
      </c>
      <c r="U40" s="45">
        <f t="shared" si="4"/>
        <v>-129148329</v>
      </c>
      <c r="V40" s="45">
        <f>+U40</f>
        <v>-129148329</v>
      </c>
      <c r="W40" s="45">
        <f>+V40</f>
        <v>-129148329</v>
      </c>
      <c r="X40" s="45">
        <f t="shared" si="4"/>
        <v>-12424968</v>
      </c>
      <c r="Y40" s="45">
        <f t="shared" si="4"/>
        <v>-116723361</v>
      </c>
      <c r="Z40" s="46">
        <f>+IF(X40&lt;&gt;0,+(Y40/X40)*100,0)</f>
        <v>939.42584801828059</v>
      </c>
      <c r="AA40" s="47">
        <f t="shared" si="4"/>
        <v>-24849938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>
        <v>1826918</v>
      </c>
      <c r="L7" s="20">
        <v>55446</v>
      </c>
      <c r="M7" s="20">
        <v>47701</v>
      </c>
      <c r="N7" s="20">
        <v>1930065</v>
      </c>
      <c r="O7" s="20"/>
      <c r="P7" s="20"/>
      <c r="Q7" s="20"/>
      <c r="R7" s="20"/>
      <c r="S7" s="20"/>
      <c r="T7" s="20"/>
      <c r="U7" s="20"/>
      <c r="V7" s="20"/>
      <c r="W7" s="20">
        <v>2218864</v>
      </c>
      <c r="X7" s="20"/>
      <c r="Y7" s="20">
        <v>2218864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>
        <v>626</v>
      </c>
      <c r="M8" s="20"/>
      <c r="N8" s="20">
        <v>626</v>
      </c>
      <c r="O8" s="20"/>
      <c r="P8" s="20"/>
      <c r="Q8" s="20"/>
      <c r="R8" s="20"/>
      <c r="S8" s="20"/>
      <c r="T8" s="20"/>
      <c r="U8" s="20"/>
      <c r="V8" s="20"/>
      <c r="W8" s="20">
        <v>1926</v>
      </c>
      <c r="X8" s="20"/>
      <c r="Y8" s="20">
        <v>1926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>
        <v>-45404</v>
      </c>
      <c r="N14" s="20">
        <v>-45404</v>
      </c>
      <c r="O14" s="20"/>
      <c r="P14" s="20"/>
      <c r="Q14" s="20"/>
      <c r="R14" s="20"/>
      <c r="S14" s="20"/>
      <c r="T14" s="20"/>
      <c r="U14" s="20"/>
      <c r="V14" s="20"/>
      <c r="W14" s="20">
        <v>-2002754</v>
      </c>
      <c r="X14" s="20"/>
      <c r="Y14" s="20">
        <v>-2002754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1826918</v>
      </c>
      <c r="L17" s="28">
        <f t="shared" si="0"/>
        <v>56072</v>
      </c>
      <c r="M17" s="28">
        <f t="shared" si="0"/>
        <v>2297</v>
      </c>
      <c r="N17" s="28">
        <f t="shared" si="0"/>
        <v>1885287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218036</v>
      </c>
      <c r="X17" s="28">
        <f t="shared" si="0"/>
        <v>0</v>
      </c>
      <c r="Y17" s="28">
        <f t="shared" si="0"/>
        <v>218036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-6291294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-943329</v>
      </c>
      <c r="H38" s="2">
        <f t="shared" si="3"/>
        <v>50865</v>
      </c>
      <c r="I38" s="2">
        <f t="shared" si="3"/>
        <v>-774787</v>
      </c>
      <c r="J38" s="2">
        <f t="shared" si="3"/>
        <v>-1667251</v>
      </c>
      <c r="K38" s="2">
        <f t="shared" si="3"/>
        <v>1826918</v>
      </c>
      <c r="L38" s="2">
        <f t="shared" si="3"/>
        <v>56072</v>
      </c>
      <c r="M38" s="2">
        <f t="shared" si="3"/>
        <v>2297</v>
      </c>
      <c r="N38" s="2">
        <f t="shared" si="3"/>
        <v>1885287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218036</v>
      </c>
      <c r="X38" s="2">
        <f t="shared" si="3"/>
        <v>0</v>
      </c>
      <c r="Y38" s="2">
        <f t="shared" si="3"/>
        <v>218036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-29812980</v>
      </c>
      <c r="D39" s="32"/>
      <c r="E39" s="33"/>
      <c r="F39" s="2"/>
      <c r="G39" s="2">
        <v>-40813225</v>
      </c>
      <c r="H39" s="2">
        <f>+G40+H60</f>
        <v>-41756554</v>
      </c>
      <c r="I39" s="2">
        <f>+H40+I60</f>
        <v>-41705689</v>
      </c>
      <c r="J39" s="2">
        <f>+G39</f>
        <v>-40813225</v>
      </c>
      <c r="K39" s="2">
        <f>+I40+K60</f>
        <v>-42480476</v>
      </c>
      <c r="L39" s="2">
        <f>+K40+L60</f>
        <v>-40653558</v>
      </c>
      <c r="M39" s="2">
        <f>+L40+M60</f>
        <v>-40597486</v>
      </c>
      <c r="N39" s="2">
        <f>+K39</f>
        <v>-42480476</v>
      </c>
      <c r="O39" s="2">
        <f>+M40+O60</f>
        <v>-40595189</v>
      </c>
      <c r="P39" s="2">
        <f>+O40+P60</f>
        <v>-40595189</v>
      </c>
      <c r="Q39" s="2">
        <f>+P40+Q60</f>
        <v>-40595189</v>
      </c>
      <c r="R39" s="2">
        <f>+O39</f>
        <v>-40595189</v>
      </c>
      <c r="S39" s="2">
        <f>+Q40+S60</f>
        <v>-40595189</v>
      </c>
      <c r="T39" s="2">
        <f>+S40+T60</f>
        <v>-40595189</v>
      </c>
      <c r="U39" s="2">
        <f>+T40+U60</f>
        <v>-40595189</v>
      </c>
      <c r="V39" s="2">
        <f>+S39</f>
        <v>-40595189</v>
      </c>
      <c r="W39" s="2">
        <f>+G39</f>
        <v>-40813225</v>
      </c>
      <c r="X39" s="2"/>
      <c r="Y39" s="2">
        <f>+W39-X39</f>
        <v>-40813225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-36104274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-41756554</v>
      </c>
      <c r="H40" s="45">
        <f t="shared" si="4"/>
        <v>-41705689</v>
      </c>
      <c r="I40" s="45">
        <f t="shared" si="4"/>
        <v>-42480476</v>
      </c>
      <c r="J40" s="45">
        <f>+I40</f>
        <v>-42480476</v>
      </c>
      <c r="K40" s="45">
        <f t="shared" si="4"/>
        <v>-40653558</v>
      </c>
      <c r="L40" s="45">
        <f t="shared" si="4"/>
        <v>-40597486</v>
      </c>
      <c r="M40" s="45">
        <f t="shared" si="4"/>
        <v>-40595189</v>
      </c>
      <c r="N40" s="45">
        <f>+M40</f>
        <v>-40595189</v>
      </c>
      <c r="O40" s="45">
        <f t="shared" si="4"/>
        <v>-40595189</v>
      </c>
      <c r="P40" s="45">
        <f t="shared" si="4"/>
        <v>-40595189</v>
      </c>
      <c r="Q40" s="45">
        <f t="shared" si="4"/>
        <v>-40595189</v>
      </c>
      <c r="R40" s="45">
        <f>+Q40</f>
        <v>-40595189</v>
      </c>
      <c r="S40" s="45">
        <f t="shared" si="4"/>
        <v>-40595189</v>
      </c>
      <c r="T40" s="45">
        <f t="shared" si="4"/>
        <v>-40595189</v>
      </c>
      <c r="U40" s="45">
        <f t="shared" si="4"/>
        <v>-40595189</v>
      </c>
      <c r="V40" s="45">
        <f>+U40</f>
        <v>-40595189</v>
      </c>
      <c r="W40" s="45">
        <f>+V40</f>
        <v>-40595189</v>
      </c>
      <c r="X40" s="45">
        <f t="shared" si="4"/>
        <v>0</v>
      </c>
      <c r="Y40" s="45">
        <f t="shared" si="4"/>
        <v>-40595189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>
        <v>1146059</v>
      </c>
      <c r="L7" s="20">
        <v>1261100</v>
      </c>
      <c r="M7" s="20">
        <v>1547248</v>
      </c>
      <c r="N7" s="20">
        <v>3954407</v>
      </c>
      <c r="O7" s="20"/>
      <c r="P7" s="20"/>
      <c r="Q7" s="20"/>
      <c r="R7" s="20"/>
      <c r="S7" s="20"/>
      <c r="T7" s="20"/>
      <c r="U7" s="20"/>
      <c r="V7" s="20"/>
      <c r="W7" s="20">
        <v>7182233</v>
      </c>
      <c r="X7" s="20">
        <v>12782298</v>
      </c>
      <c r="Y7" s="20">
        <v>-5600065</v>
      </c>
      <c r="Z7" s="21">
        <v>-43.811097190818117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>
        <v>15151</v>
      </c>
      <c r="L11" s="20">
        <v>10509</v>
      </c>
      <c r="M11" s="20">
        <v>13541</v>
      </c>
      <c r="N11" s="20">
        <v>39201</v>
      </c>
      <c r="O11" s="20"/>
      <c r="P11" s="20"/>
      <c r="Q11" s="20"/>
      <c r="R11" s="20"/>
      <c r="S11" s="20"/>
      <c r="T11" s="20"/>
      <c r="U11" s="20"/>
      <c r="V11" s="20"/>
      <c r="W11" s="20">
        <v>57319</v>
      </c>
      <c r="X11" s="20">
        <v>1825854</v>
      </c>
      <c r="Y11" s="20">
        <v>-1768535</v>
      </c>
      <c r="Z11" s="21">
        <v>-96.860701896208568</v>
      </c>
      <c r="AA11" s="22">
        <v>3651714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>
        <v>-1206364</v>
      </c>
      <c r="L14" s="20">
        <v>-603182</v>
      </c>
      <c r="M14" s="20">
        <v>-603182</v>
      </c>
      <c r="N14" s="20">
        <v>-2412728</v>
      </c>
      <c r="O14" s="20"/>
      <c r="P14" s="20"/>
      <c r="Q14" s="20"/>
      <c r="R14" s="20"/>
      <c r="S14" s="20"/>
      <c r="T14" s="20"/>
      <c r="U14" s="20"/>
      <c r="V14" s="20"/>
      <c r="W14" s="20">
        <v>-4222274</v>
      </c>
      <c r="X14" s="20">
        <v>-14731116</v>
      </c>
      <c r="Y14" s="20">
        <v>10508842</v>
      </c>
      <c r="Z14" s="21">
        <v>-71.337718065623818</v>
      </c>
      <c r="AA14" s="22">
        <v>-29462233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-45154</v>
      </c>
      <c r="L17" s="28">
        <f t="shared" si="0"/>
        <v>668427</v>
      </c>
      <c r="M17" s="28">
        <f t="shared" si="0"/>
        <v>957607</v>
      </c>
      <c r="N17" s="28">
        <f t="shared" si="0"/>
        <v>1580880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3017278</v>
      </c>
      <c r="X17" s="28">
        <f t="shared" si="0"/>
        <v>-122964</v>
      </c>
      <c r="Y17" s="28">
        <f t="shared" si="0"/>
        <v>3140242</v>
      </c>
      <c r="Z17" s="29">
        <f>+IF(X17&lt;&gt;0,+(Y17/X17)*100,0)</f>
        <v>-2553.7897270745907</v>
      </c>
      <c r="AA17" s="30">
        <f>SUM(AA6:AA16)</f>
        <v>-245919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-14184040</v>
      </c>
      <c r="D26" s="18"/>
      <c r="E26" s="19"/>
      <c r="F26" s="20"/>
      <c r="G26" s="20">
        <v>-115000</v>
      </c>
      <c r="H26" s="20"/>
      <c r="I26" s="20">
        <v>-363759</v>
      </c>
      <c r="J26" s="20">
        <v>-478759</v>
      </c>
      <c r="K26" s="20"/>
      <c r="L26" s="20"/>
      <c r="M26" s="20">
        <v>-635298</v>
      </c>
      <c r="N26" s="20">
        <v>-635298</v>
      </c>
      <c r="O26" s="20"/>
      <c r="P26" s="20"/>
      <c r="Q26" s="20"/>
      <c r="R26" s="20"/>
      <c r="S26" s="20"/>
      <c r="T26" s="20"/>
      <c r="U26" s="20"/>
      <c r="V26" s="20"/>
      <c r="W26" s="20">
        <v>-1114057</v>
      </c>
      <c r="X26" s="20"/>
      <c r="Y26" s="20">
        <v>-1114057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-14184040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-115000</v>
      </c>
      <c r="H27" s="28">
        <f t="shared" si="1"/>
        <v>0</v>
      </c>
      <c r="I27" s="28">
        <f t="shared" si="1"/>
        <v>-363759</v>
      </c>
      <c r="J27" s="28">
        <f t="shared" si="1"/>
        <v>-478759</v>
      </c>
      <c r="K27" s="28">
        <f t="shared" si="1"/>
        <v>0</v>
      </c>
      <c r="L27" s="28">
        <f t="shared" si="1"/>
        <v>0</v>
      </c>
      <c r="M27" s="28">
        <f t="shared" si="1"/>
        <v>-635298</v>
      </c>
      <c r="N27" s="28">
        <f t="shared" si="1"/>
        <v>-635298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-1114057</v>
      </c>
      <c r="X27" s="28">
        <f t="shared" si="1"/>
        <v>0</v>
      </c>
      <c r="Y27" s="28">
        <f t="shared" si="1"/>
        <v>-1114057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-10671234</v>
      </c>
      <c r="D38" s="32">
        <f>+D17+D27+D36</f>
        <v>0</v>
      </c>
      <c r="E38" s="33">
        <f t="shared" si="3"/>
        <v>-245919</v>
      </c>
      <c r="F38" s="2">
        <f t="shared" si="3"/>
        <v>-245919</v>
      </c>
      <c r="G38" s="2">
        <f t="shared" si="3"/>
        <v>-65982</v>
      </c>
      <c r="H38" s="2">
        <f t="shared" si="3"/>
        <v>395815</v>
      </c>
      <c r="I38" s="2">
        <f t="shared" si="3"/>
        <v>627806</v>
      </c>
      <c r="J38" s="2">
        <f t="shared" si="3"/>
        <v>957639</v>
      </c>
      <c r="K38" s="2">
        <f t="shared" si="3"/>
        <v>-45154</v>
      </c>
      <c r="L38" s="2">
        <f t="shared" si="3"/>
        <v>668427</v>
      </c>
      <c r="M38" s="2">
        <f t="shared" si="3"/>
        <v>322309</v>
      </c>
      <c r="N38" s="2">
        <f t="shared" si="3"/>
        <v>945582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1903221</v>
      </c>
      <c r="X38" s="2">
        <f t="shared" si="3"/>
        <v>-122964</v>
      </c>
      <c r="Y38" s="2">
        <f t="shared" si="3"/>
        <v>2026185</v>
      </c>
      <c r="Z38" s="34">
        <f>+IF(X38&lt;&gt;0,+(Y38/X38)*100,0)</f>
        <v>-1647.7871572167462</v>
      </c>
      <c r="AA38" s="35">
        <f>+AA17+AA27+AA36</f>
        <v>-245919</v>
      </c>
    </row>
    <row r="39" spans="1:27" x14ac:dyDescent="0.25">
      <c r="A39" s="23" t="s">
        <v>60</v>
      </c>
      <c r="B39" s="17"/>
      <c r="C39" s="32">
        <v>-38650706</v>
      </c>
      <c r="D39" s="32"/>
      <c r="E39" s="33">
        <v>-38650706</v>
      </c>
      <c r="F39" s="2">
        <v>-38650706</v>
      </c>
      <c r="G39" s="2">
        <v>-45084961</v>
      </c>
      <c r="H39" s="2">
        <f>+G40+H60</f>
        <v>-45150943</v>
      </c>
      <c r="I39" s="2">
        <f>+H40+I60</f>
        <v>-44755128</v>
      </c>
      <c r="J39" s="2">
        <f>+G39</f>
        <v>-45084961</v>
      </c>
      <c r="K39" s="2">
        <f>+I40+K60</f>
        <v>-44127322</v>
      </c>
      <c r="L39" s="2">
        <f>+K40+L60</f>
        <v>-44172476</v>
      </c>
      <c r="M39" s="2">
        <f>+L40+M60</f>
        <v>-43504049</v>
      </c>
      <c r="N39" s="2">
        <f>+K39</f>
        <v>-44127322</v>
      </c>
      <c r="O39" s="2">
        <f>+M40+O60</f>
        <v>-43181740</v>
      </c>
      <c r="P39" s="2">
        <f>+O40+P60</f>
        <v>-43181740</v>
      </c>
      <c r="Q39" s="2">
        <f>+P40+Q60</f>
        <v>-43181740</v>
      </c>
      <c r="R39" s="2">
        <f>+O39</f>
        <v>-43181740</v>
      </c>
      <c r="S39" s="2">
        <f>+Q40+S60</f>
        <v>-43181740</v>
      </c>
      <c r="T39" s="2">
        <f>+S40+T60</f>
        <v>-43181740</v>
      </c>
      <c r="U39" s="2">
        <f>+T40+U60</f>
        <v>-43181740</v>
      </c>
      <c r="V39" s="2">
        <f>+S39</f>
        <v>-43181740</v>
      </c>
      <c r="W39" s="2">
        <f>+G39</f>
        <v>-45084961</v>
      </c>
      <c r="X39" s="2">
        <v>-38650706</v>
      </c>
      <c r="Y39" s="2">
        <f>+W39-X39</f>
        <v>-6434255</v>
      </c>
      <c r="Z39" s="34">
        <f>+IF(X39&lt;&gt;0,+(Y39/X39)*100,0)</f>
        <v>16.647186211812016</v>
      </c>
      <c r="AA39" s="35">
        <v>-38650706</v>
      </c>
    </row>
    <row r="40" spans="1:27" x14ac:dyDescent="0.25">
      <c r="A40" s="41" t="s">
        <v>62</v>
      </c>
      <c r="B40" s="42" t="s">
        <v>61</v>
      </c>
      <c r="C40" s="43">
        <f>+C38+C39</f>
        <v>-49321940</v>
      </c>
      <c r="D40" s="43">
        <f t="shared" ref="D40:AA40" si="4">+D38+D39</f>
        <v>0</v>
      </c>
      <c r="E40" s="44">
        <f t="shared" si="4"/>
        <v>-38896625</v>
      </c>
      <c r="F40" s="45">
        <f t="shared" si="4"/>
        <v>-38896625</v>
      </c>
      <c r="G40" s="45">
        <f t="shared" si="4"/>
        <v>-45150943</v>
      </c>
      <c r="H40" s="45">
        <f t="shared" si="4"/>
        <v>-44755128</v>
      </c>
      <c r="I40" s="45">
        <f t="shared" si="4"/>
        <v>-44127322</v>
      </c>
      <c r="J40" s="45">
        <f>+I40</f>
        <v>-44127322</v>
      </c>
      <c r="K40" s="45">
        <f t="shared" si="4"/>
        <v>-44172476</v>
      </c>
      <c r="L40" s="45">
        <f t="shared" si="4"/>
        <v>-43504049</v>
      </c>
      <c r="M40" s="45">
        <f t="shared" si="4"/>
        <v>-43181740</v>
      </c>
      <c r="N40" s="45">
        <f>+M40</f>
        <v>-43181740</v>
      </c>
      <c r="O40" s="45">
        <f t="shared" si="4"/>
        <v>-43181740</v>
      </c>
      <c r="P40" s="45">
        <f t="shared" si="4"/>
        <v>-43181740</v>
      </c>
      <c r="Q40" s="45">
        <f t="shared" si="4"/>
        <v>-43181740</v>
      </c>
      <c r="R40" s="45">
        <f>+Q40</f>
        <v>-43181740</v>
      </c>
      <c r="S40" s="45">
        <f t="shared" si="4"/>
        <v>-43181740</v>
      </c>
      <c r="T40" s="45">
        <f t="shared" si="4"/>
        <v>-43181740</v>
      </c>
      <c r="U40" s="45">
        <f t="shared" si="4"/>
        <v>-43181740</v>
      </c>
      <c r="V40" s="45">
        <f>+U40</f>
        <v>-43181740</v>
      </c>
      <c r="W40" s="45">
        <f>+V40</f>
        <v>-43181740</v>
      </c>
      <c r="X40" s="45">
        <f t="shared" si="4"/>
        <v>-38773670</v>
      </c>
      <c r="Y40" s="45">
        <f t="shared" si="4"/>
        <v>-4408070</v>
      </c>
      <c r="Z40" s="46">
        <f>+IF(X40&lt;&gt;0,+(Y40/X40)*100,0)</f>
        <v>11.368720061835777</v>
      </c>
      <c r="AA40" s="47">
        <f t="shared" si="4"/>
        <v>-38896625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7435738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>
        <v>166471</v>
      </c>
      <c r="L7" s="20">
        <v>529657</v>
      </c>
      <c r="M7" s="20">
        <v>181257</v>
      </c>
      <c r="N7" s="20">
        <v>877385</v>
      </c>
      <c r="O7" s="20"/>
      <c r="P7" s="20"/>
      <c r="Q7" s="20"/>
      <c r="R7" s="20"/>
      <c r="S7" s="20"/>
      <c r="T7" s="20"/>
      <c r="U7" s="20"/>
      <c r="V7" s="20"/>
      <c r="W7" s="20">
        <v>1330139</v>
      </c>
      <c r="X7" s="20">
        <v>1857852</v>
      </c>
      <c r="Y7" s="20">
        <v>-527713</v>
      </c>
      <c r="Z7" s="21">
        <v>-28.404469247281266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8462000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>
        <v>10000000</v>
      </c>
      <c r="M9" s="20"/>
      <c r="N9" s="20">
        <v>10000000</v>
      </c>
      <c r="O9" s="20"/>
      <c r="P9" s="20"/>
      <c r="Q9" s="20"/>
      <c r="R9" s="20"/>
      <c r="S9" s="20"/>
      <c r="T9" s="20"/>
      <c r="U9" s="20"/>
      <c r="V9" s="20"/>
      <c r="W9" s="20">
        <v>10000000</v>
      </c>
      <c r="X9" s="20">
        <v>1464498</v>
      </c>
      <c r="Y9" s="20">
        <v>8535502</v>
      </c>
      <c r="Z9" s="21">
        <v>582.82783588642667</v>
      </c>
      <c r="AA9" s="22">
        <v>2929000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-41195958</v>
      </c>
      <c r="F14" s="20">
        <v>-41195958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-20597976</v>
      </c>
      <c r="Y14" s="20">
        <v>20597976</v>
      </c>
      <c r="Z14" s="21">
        <v>-100</v>
      </c>
      <c r="AA14" s="22">
        <v>-41195958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15897738</v>
      </c>
      <c r="D17" s="26">
        <f>SUM(D6:D16)</f>
        <v>0</v>
      </c>
      <c r="E17" s="27">
        <f t="shared" si="0"/>
        <v>-34551253</v>
      </c>
      <c r="F17" s="28">
        <f t="shared" si="0"/>
        <v>-34551253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166471</v>
      </c>
      <c r="L17" s="28">
        <f t="shared" si="0"/>
        <v>10529657</v>
      </c>
      <c r="M17" s="28">
        <f t="shared" si="0"/>
        <v>181257</v>
      </c>
      <c r="N17" s="28">
        <f t="shared" si="0"/>
        <v>10877385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11330139</v>
      </c>
      <c r="X17" s="28">
        <f t="shared" si="0"/>
        <v>-17275626</v>
      </c>
      <c r="Y17" s="28">
        <f t="shared" si="0"/>
        <v>28605765</v>
      </c>
      <c r="Z17" s="29">
        <f>+IF(X17&lt;&gt;0,+(Y17/X17)*100,0)</f>
        <v>-165.5845351132283</v>
      </c>
      <c r="AA17" s="30">
        <f>SUM(AA6:AA16)</f>
        <v>-34551253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-33350000</v>
      </c>
      <c r="F26" s="20">
        <v>-33350000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-16675002</v>
      </c>
      <c r="Y26" s="20">
        <v>16675002</v>
      </c>
      <c r="Z26" s="21">
        <v>-100</v>
      </c>
      <c r="AA26" s="22">
        <v>-33350000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-33350000</v>
      </c>
      <c r="F27" s="28">
        <f t="shared" si="1"/>
        <v>-33350000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-16675002</v>
      </c>
      <c r="Y27" s="28">
        <f t="shared" si="1"/>
        <v>16675002</v>
      </c>
      <c r="Z27" s="29">
        <f>+IF(X27&lt;&gt;0,+(Y27/X27)*100,0)</f>
        <v>-100</v>
      </c>
      <c r="AA27" s="30">
        <f>SUM(AA21:AA26)</f>
        <v>-33350000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15897738</v>
      </c>
      <c r="D38" s="32">
        <f>+D17+D27+D36</f>
        <v>0</v>
      </c>
      <c r="E38" s="33">
        <f t="shared" si="3"/>
        <v>-67901253</v>
      </c>
      <c r="F38" s="2">
        <f t="shared" si="3"/>
        <v>-67901253</v>
      </c>
      <c r="G38" s="2">
        <f t="shared" si="3"/>
        <v>249588</v>
      </c>
      <c r="H38" s="2">
        <f t="shared" si="3"/>
        <v>86459</v>
      </c>
      <c r="I38" s="2">
        <f t="shared" si="3"/>
        <v>116707</v>
      </c>
      <c r="J38" s="2">
        <f t="shared" si="3"/>
        <v>452754</v>
      </c>
      <c r="K38" s="2">
        <f t="shared" si="3"/>
        <v>166471</v>
      </c>
      <c r="L38" s="2">
        <f t="shared" si="3"/>
        <v>10529657</v>
      </c>
      <c r="M38" s="2">
        <f t="shared" si="3"/>
        <v>181257</v>
      </c>
      <c r="N38" s="2">
        <f t="shared" si="3"/>
        <v>10877385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11330139</v>
      </c>
      <c r="X38" s="2">
        <f t="shared" si="3"/>
        <v>-33950628</v>
      </c>
      <c r="Y38" s="2">
        <f t="shared" si="3"/>
        <v>45280767</v>
      </c>
      <c r="Z38" s="34">
        <f>+IF(X38&lt;&gt;0,+(Y38/X38)*100,0)</f>
        <v>-133.37239888463918</v>
      </c>
      <c r="AA38" s="35">
        <f>+AA17+AA27+AA36</f>
        <v>-67901253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249588</v>
      </c>
      <c r="I39" s="2">
        <f>+H40+I60</f>
        <v>336047</v>
      </c>
      <c r="J39" s="2">
        <f>+G39</f>
        <v>0</v>
      </c>
      <c r="K39" s="2">
        <f>+I40+K60</f>
        <v>452754</v>
      </c>
      <c r="L39" s="2">
        <f>+K40+L60</f>
        <v>619225</v>
      </c>
      <c r="M39" s="2">
        <f>+L40+M60</f>
        <v>11148882</v>
      </c>
      <c r="N39" s="2">
        <f>+K39</f>
        <v>452754</v>
      </c>
      <c r="O39" s="2">
        <f>+M40+O60</f>
        <v>11330139</v>
      </c>
      <c r="P39" s="2">
        <f>+O40+P60</f>
        <v>11330139</v>
      </c>
      <c r="Q39" s="2">
        <f>+P40+Q60</f>
        <v>11330139</v>
      </c>
      <c r="R39" s="2">
        <f>+O39</f>
        <v>11330139</v>
      </c>
      <c r="S39" s="2">
        <f>+Q40+S60</f>
        <v>11330139</v>
      </c>
      <c r="T39" s="2">
        <f>+S40+T60</f>
        <v>11330139</v>
      </c>
      <c r="U39" s="2">
        <f>+T40+U60</f>
        <v>11330139</v>
      </c>
      <c r="V39" s="2">
        <f>+S39</f>
        <v>11330139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15897738</v>
      </c>
      <c r="D40" s="43">
        <f t="shared" ref="D40:AA40" si="4">+D38+D39</f>
        <v>0</v>
      </c>
      <c r="E40" s="44">
        <f t="shared" si="4"/>
        <v>-67901253</v>
      </c>
      <c r="F40" s="45">
        <f t="shared" si="4"/>
        <v>-67901253</v>
      </c>
      <c r="G40" s="45">
        <f t="shared" si="4"/>
        <v>249588</v>
      </c>
      <c r="H40" s="45">
        <f t="shared" si="4"/>
        <v>336047</v>
      </c>
      <c r="I40" s="45">
        <f t="shared" si="4"/>
        <v>452754</v>
      </c>
      <c r="J40" s="45">
        <f>+I40</f>
        <v>452754</v>
      </c>
      <c r="K40" s="45">
        <f t="shared" si="4"/>
        <v>619225</v>
      </c>
      <c r="L40" s="45">
        <f t="shared" si="4"/>
        <v>11148882</v>
      </c>
      <c r="M40" s="45">
        <f t="shared" si="4"/>
        <v>11330139</v>
      </c>
      <c r="N40" s="45">
        <f>+M40</f>
        <v>11330139</v>
      </c>
      <c r="O40" s="45">
        <f t="shared" si="4"/>
        <v>11330139</v>
      </c>
      <c r="P40" s="45">
        <f t="shared" si="4"/>
        <v>11330139</v>
      </c>
      <c r="Q40" s="45">
        <f t="shared" si="4"/>
        <v>11330139</v>
      </c>
      <c r="R40" s="45">
        <f>+Q40</f>
        <v>11330139</v>
      </c>
      <c r="S40" s="45">
        <f t="shared" si="4"/>
        <v>11330139</v>
      </c>
      <c r="T40" s="45">
        <f t="shared" si="4"/>
        <v>11330139</v>
      </c>
      <c r="U40" s="45">
        <f t="shared" si="4"/>
        <v>11330139</v>
      </c>
      <c r="V40" s="45">
        <f>+U40</f>
        <v>11330139</v>
      </c>
      <c r="W40" s="45">
        <f>+V40</f>
        <v>11330139</v>
      </c>
      <c r="X40" s="45">
        <f t="shared" si="4"/>
        <v>-33950628</v>
      </c>
      <c r="Y40" s="45">
        <f t="shared" si="4"/>
        <v>45280767</v>
      </c>
      <c r="Z40" s="46">
        <f>+IF(X40&lt;&gt;0,+(Y40/X40)*100,0)</f>
        <v>-133.37239888463918</v>
      </c>
      <c r="AA40" s="47">
        <f t="shared" si="4"/>
        <v>-67901253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5687859</v>
      </c>
      <c r="G7" s="20">
        <v>278276</v>
      </c>
      <c r="H7" s="20">
        <v>264814</v>
      </c>
      <c r="I7" s="20">
        <v>150715</v>
      </c>
      <c r="J7" s="20">
        <v>693805</v>
      </c>
      <c r="K7" s="20">
        <v>220719</v>
      </c>
      <c r="L7" s="20">
        <v>141182</v>
      </c>
      <c r="M7" s="20">
        <v>150234</v>
      </c>
      <c r="N7" s="20">
        <v>512135</v>
      </c>
      <c r="O7" s="20"/>
      <c r="P7" s="20"/>
      <c r="Q7" s="20"/>
      <c r="R7" s="20"/>
      <c r="S7" s="20"/>
      <c r="T7" s="20"/>
      <c r="U7" s="20"/>
      <c r="V7" s="20"/>
      <c r="W7" s="20">
        <v>1205940</v>
      </c>
      <c r="X7" s="20">
        <v>2843931</v>
      </c>
      <c r="Y7" s="20">
        <v>-1637991</v>
      </c>
      <c r="Z7" s="21">
        <v>-57.596017624900185</v>
      </c>
      <c r="AA7" s="22">
        <v>5687859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513930</v>
      </c>
      <c r="Y11" s="20">
        <v>-513930</v>
      </c>
      <c r="Z11" s="21">
        <v>-100</v>
      </c>
      <c r="AA11" s="22">
        <v>1027860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-715311</v>
      </c>
      <c r="D14" s="18"/>
      <c r="E14" s="19">
        <v>-1381804</v>
      </c>
      <c r="F14" s="20">
        <v>-1381804</v>
      </c>
      <c r="G14" s="20">
        <v>-214715</v>
      </c>
      <c r="H14" s="20">
        <v>-232683</v>
      </c>
      <c r="I14" s="20">
        <v>-346353</v>
      </c>
      <c r="J14" s="20">
        <v>-793751</v>
      </c>
      <c r="K14" s="20">
        <v>-363184</v>
      </c>
      <c r="L14" s="20">
        <v>-563562</v>
      </c>
      <c r="M14" s="20">
        <v>-350957</v>
      </c>
      <c r="N14" s="20">
        <v>-1277703</v>
      </c>
      <c r="O14" s="20"/>
      <c r="P14" s="20"/>
      <c r="Q14" s="20"/>
      <c r="R14" s="20"/>
      <c r="S14" s="20"/>
      <c r="T14" s="20"/>
      <c r="U14" s="20"/>
      <c r="V14" s="20"/>
      <c r="W14" s="20">
        <v>-2071454</v>
      </c>
      <c r="X14" s="20">
        <v>-690880</v>
      </c>
      <c r="Y14" s="20">
        <v>-1380574</v>
      </c>
      <c r="Z14" s="21">
        <v>199.82833487725799</v>
      </c>
      <c r="AA14" s="22">
        <v>-1381804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5333915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-142465</v>
      </c>
      <c r="L17" s="28">
        <f t="shared" si="0"/>
        <v>-422380</v>
      </c>
      <c r="M17" s="28">
        <f t="shared" si="0"/>
        <v>-200723</v>
      </c>
      <c r="N17" s="28">
        <f t="shared" si="0"/>
        <v>-765568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-865514</v>
      </c>
      <c r="X17" s="28">
        <f t="shared" si="0"/>
        <v>2666981</v>
      </c>
      <c r="Y17" s="28">
        <f t="shared" si="0"/>
        <v>-3532495</v>
      </c>
      <c r="Z17" s="29">
        <f>+IF(X17&lt;&gt;0,+(Y17/X17)*100,0)</f>
        <v>-132.45294960856489</v>
      </c>
      <c r="AA17" s="30">
        <f>SUM(AA6:AA16)</f>
        <v>5333915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-715311</v>
      </c>
      <c r="D38" s="32">
        <f>+D17+D27+D36</f>
        <v>0</v>
      </c>
      <c r="E38" s="33">
        <f t="shared" si="3"/>
        <v>5333915</v>
      </c>
      <c r="F38" s="2">
        <f t="shared" si="3"/>
        <v>5333915</v>
      </c>
      <c r="G38" s="2">
        <f t="shared" si="3"/>
        <v>63561</v>
      </c>
      <c r="H38" s="2">
        <f t="shared" si="3"/>
        <v>32131</v>
      </c>
      <c r="I38" s="2">
        <f t="shared" si="3"/>
        <v>-195638</v>
      </c>
      <c r="J38" s="2">
        <f t="shared" si="3"/>
        <v>-99946</v>
      </c>
      <c r="K38" s="2">
        <f t="shared" si="3"/>
        <v>-142465</v>
      </c>
      <c r="L38" s="2">
        <f t="shared" si="3"/>
        <v>-422380</v>
      </c>
      <c r="M38" s="2">
        <f t="shared" si="3"/>
        <v>-200723</v>
      </c>
      <c r="N38" s="2">
        <f t="shared" si="3"/>
        <v>-765568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-865514</v>
      </c>
      <c r="X38" s="2">
        <f t="shared" si="3"/>
        <v>2666981</v>
      </c>
      <c r="Y38" s="2">
        <f t="shared" si="3"/>
        <v>-3532495</v>
      </c>
      <c r="Z38" s="34">
        <f>+IF(X38&lt;&gt;0,+(Y38/X38)*100,0)</f>
        <v>-132.45294960856489</v>
      </c>
      <c r="AA38" s="35">
        <f>+AA17+AA27+AA36</f>
        <v>5333915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63561</v>
      </c>
      <c r="I39" s="2">
        <f>+H40+I60</f>
        <v>95692</v>
      </c>
      <c r="J39" s="2">
        <f>+G39</f>
        <v>0</v>
      </c>
      <c r="K39" s="2">
        <f>+I40+K60</f>
        <v>-99946</v>
      </c>
      <c r="L39" s="2">
        <f>+K40+L60</f>
        <v>-242411</v>
      </c>
      <c r="M39" s="2">
        <f>+L40+M60</f>
        <v>-664791</v>
      </c>
      <c r="N39" s="2">
        <f>+K39</f>
        <v>-99946</v>
      </c>
      <c r="O39" s="2">
        <f>+M40+O60</f>
        <v>-865514</v>
      </c>
      <c r="P39" s="2">
        <f>+O40+P60</f>
        <v>-865514</v>
      </c>
      <c r="Q39" s="2">
        <f>+P40+Q60</f>
        <v>-865514</v>
      </c>
      <c r="R39" s="2">
        <f>+O39</f>
        <v>-865514</v>
      </c>
      <c r="S39" s="2">
        <f>+Q40+S60</f>
        <v>-865514</v>
      </c>
      <c r="T39" s="2">
        <f>+S40+T60</f>
        <v>-865514</v>
      </c>
      <c r="U39" s="2">
        <f>+T40+U60</f>
        <v>-865514</v>
      </c>
      <c r="V39" s="2">
        <f>+S39</f>
        <v>-865514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-715311</v>
      </c>
      <c r="D40" s="43">
        <f t="shared" ref="D40:AA40" si="4">+D38+D39</f>
        <v>0</v>
      </c>
      <c r="E40" s="44">
        <f t="shared" si="4"/>
        <v>5333915</v>
      </c>
      <c r="F40" s="45">
        <f t="shared" si="4"/>
        <v>5333915</v>
      </c>
      <c r="G40" s="45">
        <f t="shared" si="4"/>
        <v>63561</v>
      </c>
      <c r="H40" s="45">
        <f t="shared" si="4"/>
        <v>95692</v>
      </c>
      <c r="I40" s="45">
        <f t="shared" si="4"/>
        <v>-99946</v>
      </c>
      <c r="J40" s="45">
        <f>+I40</f>
        <v>-99946</v>
      </c>
      <c r="K40" s="45">
        <f t="shared" si="4"/>
        <v>-242411</v>
      </c>
      <c r="L40" s="45">
        <f t="shared" si="4"/>
        <v>-664791</v>
      </c>
      <c r="M40" s="45">
        <f t="shared" si="4"/>
        <v>-865514</v>
      </c>
      <c r="N40" s="45">
        <f>+M40</f>
        <v>-865514</v>
      </c>
      <c r="O40" s="45">
        <f t="shared" si="4"/>
        <v>-865514</v>
      </c>
      <c r="P40" s="45">
        <f t="shared" si="4"/>
        <v>-865514</v>
      </c>
      <c r="Q40" s="45">
        <f t="shared" si="4"/>
        <v>-865514</v>
      </c>
      <c r="R40" s="45">
        <f>+Q40</f>
        <v>-865514</v>
      </c>
      <c r="S40" s="45">
        <f t="shared" si="4"/>
        <v>-865514</v>
      </c>
      <c r="T40" s="45">
        <f t="shared" si="4"/>
        <v>-865514</v>
      </c>
      <c r="U40" s="45">
        <f t="shared" si="4"/>
        <v>-865514</v>
      </c>
      <c r="V40" s="45">
        <f>+U40</f>
        <v>-865514</v>
      </c>
      <c r="W40" s="45">
        <f>+V40</f>
        <v>-865514</v>
      </c>
      <c r="X40" s="45">
        <f t="shared" si="4"/>
        <v>2666981</v>
      </c>
      <c r="Y40" s="45">
        <f t="shared" si="4"/>
        <v>-3532495</v>
      </c>
      <c r="Z40" s="46">
        <f>+IF(X40&lt;&gt;0,+(Y40/X40)*100,0)</f>
        <v>-132.45294960856489</v>
      </c>
      <c r="AA40" s="47">
        <f t="shared" si="4"/>
        <v>5333915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19032360</v>
      </c>
      <c r="G7" s="20">
        <v>1103043</v>
      </c>
      <c r="H7" s="20">
        <v>1351972</v>
      </c>
      <c r="I7" s="20">
        <v>1257769</v>
      </c>
      <c r="J7" s="20">
        <v>3712784</v>
      </c>
      <c r="K7" s="20">
        <v>1198969</v>
      </c>
      <c r="L7" s="20">
        <v>1307879</v>
      </c>
      <c r="M7" s="20">
        <v>1271355</v>
      </c>
      <c r="N7" s="20">
        <v>3778203</v>
      </c>
      <c r="O7" s="20"/>
      <c r="P7" s="20"/>
      <c r="Q7" s="20"/>
      <c r="R7" s="20"/>
      <c r="S7" s="20"/>
      <c r="T7" s="20"/>
      <c r="U7" s="20"/>
      <c r="V7" s="20"/>
      <c r="W7" s="20">
        <v>7490987</v>
      </c>
      <c r="X7" s="20">
        <v>9516180</v>
      </c>
      <c r="Y7" s="20">
        <v>-2025193</v>
      </c>
      <c r="Z7" s="21">
        <v>-21.281575169868582</v>
      </c>
      <c r="AA7" s="22">
        <v>19032360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/>
      <c r="R9" s="20"/>
      <c r="S9" s="20"/>
      <c r="T9" s="20"/>
      <c r="U9" s="20"/>
      <c r="V9" s="20"/>
      <c r="W9" s="20">
        <v>30007967</v>
      </c>
      <c r="X9" s="20">
        <v>20005746</v>
      </c>
      <c r="Y9" s="20">
        <v>10002221</v>
      </c>
      <c r="Z9" s="21">
        <v>49.99674093632899</v>
      </c>
      <c r="AA9" s="22">
        <v>40011492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-12206897</v>
      </c>
      <c r="D14" s="18"/>
      <c r="E14" s="19">
        <v>-23598448</v>
      </c>
      <c r="F14" s="20">
        <v>-23598448</v>
      </c>
      <c r="G14" s="20">
        <v>-1275129</v>
      </c>
      <c r="H14" s="20">
        <v>-1160271</v>
      </c>
      <c r="I14" s="20">
        <v>-1200608</v>
      </c>
      <c r="J14" s="20">
        <v>-3636008</v>
      </c>
      <c r="K14" s="20">
        <v>-1067931</v>
      </c>
      <c r="L14" s="20">
        <v>-1092930</v>
      </c>
      <c r="M14" s="20">
        <v>-1576945</v>
      </c>
      <c r="N14" s="20">
        <v>-3737806</v>
      </c>
      <c r="O14" s="20"/>
      <c r="P14" s="20"/>
      <c r="Q14" s="20"/>
      <c r="R14" s="20"/>
      <c r="S14" s="20"/>
      <c r="T14" s="20"/>
      <c r="U14" s="20"/>
      <c r="V14" s="20"/>
      <c r="W14" s="20">
        <v>-7373814</v>
      </c>
      <c r="X14" s="20">
        <v>-11799222</v>
      </c>
      <c r="Y14" s="20">
        <v>4425408</v>
      </c>
      <c r="Z14" s="21">
        <v>-37.505930475755093</v>
      </c>
      <c r="AA14" s="22">
        <v>-23598448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-2994</v>
      </c>
      <c r="Y15" s="20">
        <v>2994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35439416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131038</v>
      </c>
      <c r="L17" s="28">
        <f t="shared" si="0"/>
        <v>214949</v>
      </c>
      <c r="M17" s="28">
        <f t="shared" si="0"/>
        <v>13030878</v>
      </c>
      <c r="N17" s="28">
        <f t="shared" si="0"/>
        <v>13376865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30125140</v>
      </c>
      <c r="X17" s="28">
        <f t="shared" si="0"/>
        <v>17719710</v>
      </c>
      <c r="Y17" s="28">
        <f t="shared" si="0"/>
        <v>12405430</v>
      </c>
      <c r="Z17" s="29">
        <f>+IF(X17&lt;&gt;0,+(Y17/X17)*100,0)</f>
        <v>70.009215726442477</v>
      </c>
      <c r="AA17" s="30">
        <f>SUM(AA6:AA16)</f>
        <v>35439416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40499608</v>
      </c>
      <c r="D38" s="32">
        <f>+D17+D27+D36</f>
        <v>0</v>
      </c>
      <c r="E38" s="33">
        <f t="shared" si="3"/>
        <v>35439416</v>
      </c>
      <c r="F38" s="2">
        <f t="shared" si="3"/>
        <v>35439416</v>
      </c>
      <c r="G38" s="2">
        <f t="shared" si="3"/>
        <v>16499413</v>
      </c>
      <c r="H38" s="2">
        <f t="shared" si="3"/>
        <v>191701</v>
      </c>
      <c r="I38" s="2">
        <f t="shared" si="3"/>
        <v>57161</v>
      </c>
      <c r="J38" s="2">
        <f t="shared" si="3"/>
        <v>16748275</v>
      </c>
      <c r="K38" s="2">
        <f t="shared" si="3"/>
        <v>131038</v>
      </c>
      <c r="L38" s="2">
        <f t="shared" si="3"/>
        <v>214949</v>
      </c>
      <c r="M38" s="2">
        <f t="shared" si="3"/>
        <v>13030878</v>
      </c>
      <c r="N38" s="2">
        <f t="shared" si="3"/>
        <v>13376865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30125140</v>
      </c>
      <c r="X38" s="2">
        <f t="shared" si="3"/>
        <v>17719710</v>
      </c>
      <c r="Y38" s="2">
        <f t="shared" si="3"/>
        <v>12405430</v>
      </c>
      <c r="Z38" s="34">
        <f>+IF(X38&lt;&gt;0,+(Y38/X38)*100,0)</f>
        <v>70.009215726442477</v>
      </c>
      <c r="AA38" s="35">
        <f>+AA17+AA27+AA36</f>
        <v>35439416</v>
      </c>
    </row>
    <row r="39" spans="1:27" x14ac:dyDescent="0.25">
      <c r="A39" s="23" t="s">
        <v>60</v>
      </c>
      <c r="B39" s="17"/>
      <c r="C39" s="32">
        <v>186781961</v>
      </c>
      <c r="D39" s="32"/>
      <c r="E39" s="33"/>
      <c r="F39" s="2"/>
      <c r="G39" s="2">
        <v>223439700</v>
      </c>
      <c r="H39" s="2">
        <f>+G40+H60</f>
        <v>239939113</v>
      </c>
      <c r="I39" s="2">
        <f>+H40+I60</f>
        <v>240130814</v>
      </c>
      <c r="J39" s="2">
        <f>+G39</f>
        <v>223439700</v>
      </c>
      <c r="K39" s="2">
        <f>+I40+K60</f>
        <v>240187975</v>
      </c>
      <c r="L39" s="2">
        <f>+K40+L60</f>
        <v>240319013</v>
      </c>
      <c r="M39" s="2">
        <f>+L40+M60</f>
        <v>240533962</v>
      </c>
      <c r="N39" s="2">
        <f>+K39</f>
        <v>240187975</v>
      </c>
      <c r="O39" s="2">
        <f>+M40+O60</f>
        <v>253564840</v>
      </c>
      <c r="P39" s="2">
        <f>+O40+P60</f>
        <v>253564840</v>
      </c>
      <c r="Q39" s="2">
        <f>+P40+Q60</f>
        <v>253564840</v>
      </c>
      <c r="R39" s="2">
        <f>+O39</f>
        <v>253564840</v>
      </c>
      <c r="S39" s="2">
        <f>+Q40+S60</f>
        <v>253564840</v>
      </c>
      <c r="T39" s="2">
        <f>+S40+T60</f>
        <v>253564840</v>
      </c>
      <c r="U39" s="2">
        <f>+T40+U60</f>
        <v>253564840</v>
      </c>
      <c r="V39" s="2">
        <f>+S39</f>
        <v>253564840</v>
      </c>
      <c r="W39" s="2">
        <f>+G39</f>
        <v>223439700</v>
      </c>
      <c r="X39" s="2"/>
      <c r="Y39" s="2">
        <f>+W39-X39</f>
        <v>223439700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227281569</v>
      </c>
      <c r="D40" s="43">
        <f t="shared" ref="D40:AA40" si="4">+D38+D39</f>
        <v>0</v>
      </c>
      <c r="E40" s="44">
        <f t="shared" si="4"/>
        <v>35439416</v>
      </c>
      <c r="F40" s="45">
        <f t="shared" si="4"/>
        <v>35439416</v>
      </c>
      <c r="G40" s="45">
        <f t="shared" si="4"/>
        <v>239939113</v>
      </c>
      <c r="H40" s="45">
        <f t="shared" si="4"/>
        <v>240130814</v>
      </c>
      <c r="I40" s="45">
        <f t="shared" si="4"/>
        <v>240187975</v>
      </c>
      <c r="J40" s="45">
        <f>+I40</f>
        <v>240187975</v>
      </c>
      <c r="K40" s="45">
        <f t="shared" si="4"/>
        <v>240319013</v>
      </c>
      <c r="L40" s="45">
        <f t="shared" si="4"/>
        <v>240533962</v>
      </c>
      <c r="M40" s="45">
        <f t="shared" si="4"/>
        <v>253564840</v>
      </c>
      <c r="N40" s="45">
        <f>+M40</f>
        <v>253564840</v>
      </c>
      <c r="O40" s="45">
        <f t="shared" si="4"/>
        <v>253564840</v>
      </c>
      <c r="P40" s="45">
        <f t="shared" si="4"/>
        <v>253564840</v>
      </c>
      <c r="Q40" s="45">
        <f t="shared" si="4"/>
        <v>253564840</v>
      </c>
      <c r="R40" s="45">
        <f>+Q40</f>
        <v>253564840</v>
      </c>
      <c r="S40" s="45">
        <f t="shared" si="4"/>
        <v>253564840</v>
      </c>
      <c r="T40" s="45">
        <f t="shared" si="4"/>
        <v>253564840</v>
      </c>
      <c r="U40" s="45">
        <f t="shared" si="4"/>
        <v>253564840</v>
      </c>
      <c r="V40" s="45">
        <f>+U40</f>
        <v>253564840</v>
      </c>
      <c r="W40" s="45">
        <f>+V40</f>
        <v>253564840</v>
      </c>
      <c r="X40" s="45">
        <f t="shared" si="4"/>
        <v>17719710</v>
      </c>
      <c r="Y40" s="45">
        <f t="shared" si="4"/>
        <v>235845130</v>
      </c>
      <c r="Z40" s="46">
        <f>+IF(X40&lt;&gt;0,+(Y40/X40)*100,0)</f>
        <v>1330.9762405818153</v>
      </c>
      <c r="AA40" s="47">
        <f t="shared" si="4"/>
        <v>35439416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56681184</v>
      </c>
      <c r="G7" s="20">
        <v>357923</v>
      </c>
      <c r="H7" s="20">
        <v>1534045</v>
      </c>
      <c r="I7" s="20">
        <v>2236014</v>
      </c>
      <c r="J7" s="20">
        <v>4127982</v>
      </c>
      <c r="K7" s="20">
        <v>3364032</v>
      </c>
      <c r="L7" s="20">
        <v>2461695</v>
      </c>
      <c r="M7" s="20">
        <v>2517902</v>
      </c>
      <c r="N7" s="20">
        <v>8343629</v>
      </c>
      <c r="O7" s="20"/>
      <c r="P7" s="20"/>
      <c r="Q7" s="20"/>
      <c r="R7" s="20"/>
      <c r="S7" s="20"/>
      <c r="T7" s="20"/>
      <c r="U7" s="20"/>
      <c r="V7" s="20"/>
      <c r="W7" s="20">
        <v>12471611</v>
      </c>
      <c r="X7" s="20">
        <v>28340592</v>
      </c>
      <c r="Y7" s="20">
        <v>-15868981</v>
      </c>
      <c r="Z7" s="21">
        <v>-55.993823276521539</v>
      </c>
      <c r="AA7" s="22">
        <v>56681184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-3688044</v>
      </c>
      <c r="Y8" s="20">
        <v>3688044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>
        <v>31359</v>
      </c>
      <c r="L11" s="20">
        <v>7620</v>
      </c>
      <c r="M11" s="20">
        <v>7140</v>
      </c>
      <c r="N11" s="20">
        <v>46119</v>
      </c>
      <c r="O11" s="20"/>
      <c r="P11" s="20"/>
      <c r="Q11" s="20"/>
      <c r="R11" s="20"/>
      <c r="S11" s="20"/>
      <c r="T11" s="20"/>
      <c r="U11" s="20"/>
      <c r="V11" s="20"/>
      <c r="W11" s="20">
        <v>50136</v>
      </c>
      <c r="X11" s="20">
        <v>4877412</v>
      </c>
      <c r="Y11" s="20">
        <v>-4827276</v>
      </c>
      <c r="Z11" s="21">
        <v>-98.972077815037977</v>
      </c>
      <c r="AA11" s="22">
        <v>9754824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-16037823</v>
      </c>
      <c r="F14" s="20">
        <v>-16037823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-69731</v>
      </c>
      <c r="X14" s="20">
        <v>-8018862</v>
      </c>
      <c r="Y14" s="20">
        <v>7949131</v>
      </c>
      <c r="Z14" s="21">
        <v>-99.130412769293201</v>
      </c>
      <c r="AA14" s="22">
        <v>-16037823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43022098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3395391</v>
      </c>
      <c r="L17" s="28">
        <f t="shared" si="0"/>
        <v>2469315</v>
      </c>
      <c r="M17" s="28">
        <f t="shared" si="0"/>
        <v>2525042</v>
      </c>
      <c r="N17" s="28">
        <f t="shared" si="0"/>
        <v>8389748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12452016</v>
      </c>
      <c r="X17" s="28">
        <f t="shared" si="0"/>
        <v>21511098</v>
      </c>
      <c r="Y17" s="28">
        <f t="shared" si="0"/>
        <v>-9059082</v>
      </c>
      <c r="Z17" s="29">
        <f>+IF(X17&lt;&gt;0,+(Y17/X17)*100,0)</f>
        <v>-42.113526701426395</v>
      </c>
      <c r="AA17" s="30">
        <f>SUM(AA6:AA16)</f>
        <v>43022098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-727</v>
      </c>
      <c r="L33" s="20">
        <v>-373</v>
      </c>
      <c r="M33" s="20">
        <v>-3482</v>
      </c>
      <c r="N33" s="20">
        <v>-4582</v>
      </c>
      <c r="O33" s="36"/>
      <c r="P33" s="36"/>
      <c r="Q33" s="36"/>
      <c r="R33" s="20"/>
      <c r="S33" s="20"/>
      <c r="T33" s="20"/>
      <c r="U33" s="20"/>
      <c r="V33" s="36"/>
      <c r="W33" s="36">
        <v>-4582</v>
      </c>
      <c r="X33" s="36"/>
      <c r="Y33" s="20">
        <v>-4582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-727</v>
      </c>
      <c r="L36" s="28">
        <f t="shared" si="2"/>
        <v>-373</v>
      </c>
      <c r="M36" s="28">
        <f t="shared" si="2"/>
        <v>-3482</v>
      </c>
      <c r="N36" s="28">
        <f t="shared" si="2"/>
        <v>-4582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-4582</v>
      </c>
      <c r="X36" s="28">
        <f t="shared" si="2"/>
        <v>0</v>
      </c>
      <c r="Y36" s="28">
        <f t="shared" si="2"/>
        <v>-4582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19582427</v>
      </c>
      <c r="D38" s="32">
        <f>+D17+D27+D36</f>
        <v>0</v>
      </c>
      <c r="E38" s="33">
        <f t="shared" si="3"/>
        <v>43022098</v>
      </c>
      <c r="F38" s="2">
        <f t="shared" si="3"/>
        <v>43022098</v>
      </c>
      <c r="G38" s="2">
        <f t="shared" si="3"/>
        <v>298608</v>
      </c>
      <c r="H38" s="2">
        <f t="shared" si="3"/>
        <v>1525520</v>
      </c>
      <c r="I38" s="2">
        <f t="shared" si="3"/>
        <v>2238140</v>
      </c>
      <c r="J38" s="2">
        <f t="shared" si="3"/>
        <v>4062268</v>
      </c>
      <c r="K38" s="2">
        <f t="shared" si="3"/>
        <v>3394664</v>
      </c>
      <c r="L38" s="2">
        <f t="shared" si="3"/>
        <v>2468942</v>
      </c>
      <c r="M38" s="2">
        <f t="shared" si="3"/>
        <v>2521560</v>
      </c>
      <c r="N38" s="2">
        <f t="shared" si="3"/>
        <v>8385166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12447434</v>
      </c>
      <c r="X38" s="2">
        <f t="shared" si="3"/>
        <v>21511098</v>
      </c>
      <c r="Y38" s="2">
        <f t="shared" si="3"/>
        <v>-9063664</v>
      </c>
      <c r="Z38" s="34">
        <f>+IF(X38&lt;&gt;0,+(Y38/X38)*100,0)</f>
        <v>-42.134827334243937</v>
      </c>
      <c r="AA38" s="35">
        <f>+AA17+AA27+AA36</f>
        <v>43022098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298608</v>
      </c>
      <c r="I39" s="2">
        <f>+H40+I60</f>
        <v>1824128</v>
      </c>
      <c r="J39" s="2">
        <f>+G39</f>
        <v>0</v>
      </c>
      <c r="K39" s="2">
        <f>+I40+K60</f>
        <v>4062268</v>
      </c>
      <c r="L39" s="2">
        <f>+K40+L60</f>
        <v>7456932</v>
      </c>
      <c r="M39" s="2">
        <f>+L40+M60</f>
        <v>9925874</v>
      </c>
      <c r="N39" s="2">
        <f>+K39</f>
        <v>4062268</v>
      </c>
      <c r="O39" s="2">
        <f>+M40+O60</f>
        <v>12447434</v>
      </c>
      <c r="P39" s="2">
        <f>+O40+P60</f>
        <v>12447434</v>
      </c>
      <c r="Q39" s="2">
        <f>+P40+Q60</f>
        <v>12447434</v>
      </c>
      <c r="R39" s="2">
        <f>+O39</f>
        <v>12447434</v>
      </c>
      <c r="S39" s="2">
        <f>+Q40+S60</f>
        <v>12447434</v>
      </c>
      <c r="T39" s="2">
        <f>+S40+T60</f>
        <v>12447434</v>
      </c>
      <c r="U39" s="2">
        <f>+T40+U60</f>
        <v>12447434</v>
      </c>
      <c r="V39" s="2">
        <f>+S39</f>
        <v>12447434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19582427</v>
      </c>
      <c r="D40" s="43">
        <f t="shared" ref="D40:AA40" si="4">+D38+D39</f>
        <v>0</v>
      </c>
      <c r="E40" s="44">
        <f t="shared" si="4"/>
        <v>43022098</v>
      </c>
      <c r="F40" s="45">
        <f t="shared" si="4"/>
        <v>43022098</v>
      </c>
      <c r="G40" s="45">
        <f t="shared" si="4"/>
        <v>298608</v>
      </c>
      <c r="H40" s="45">
        <f t="shared" si="4"/>
        <v>1824128</v>
      </c>
      <c r="I40" s="45">
        <f t="shared" si="4"/>
        <v>4062268</v>
      </c>
      <c r="J40" s="45">
        <f>+I40</f>
        <v>4062268</v>
      </c>
      <c r="K40" s="45">
        <f t="shared" si="4"/>
        <v>7456932</v>
      </c>
      <c r="L40" s="45">
        <f t="shared" si="4"/>
        <v>9925874</v>
      </c>
      <c r="M40" s="45">
        <f t="shared" si="4"/>
        <v>12447434</v>
      </c>
      <c r="N40" s="45">
        <f>+M40</f>
        <v>12447434</v>
      </c>
      <c r="O40" s="45">
        <f t="shared" si="4"/>
        <v>12447434</v>
      </c>
      <c r="P40" s="45">
        <f t="shared" si="4"/>
        <v>12447434</v>
      </c>
      <c r="Q40" s="45">
        <f t="shared" si="4"/>
        <v>12447434</v>
      </c>
      <c r="R40" s="45">
        <f>+Q40</f>
        <v>12447434</v>
      </c>
      <c r="S40" s="45">
        <f t="shared" si="4"/>
        <v>12447434</v>
      </c>
      <c r="T40" s="45">
        <f t="shared" si="4"/>
        <v>12447434</v>
      </c>
      <c r="U40" s="45">
        <f t="shared" si="4"/>
        <v>12447434</v>
      </c>
      <c r="V40" s="45">
        <f>+U40</f>
        <v>12447434</v>
      </c>
      <c r="W40" s="45">
        <f>+V40</f>
        <v>12447434</v>
      </c>
      <c r="X40" s="45">
        <f t="shared" si="4"/>
        <v>21511098</v>
      </c>
      <c r="Y40" s="45">
        <f t="shared" si="4"/>
        <v>-9063664</v>
      </c>
      <c r="Z40" s="46">
        <f>+IF(X40&lt;&gt;0,+(Y40/X40)*100,0)</f>
        <v>-42.134827334243937</v>
      </c>
      <c r="AA40" s="47">
        <f t="shared" si="4"/>
        <v>43022098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8128043</v>
      </c>
      <c r="G7" s="20">
        <v>84778</v>
      </c>
      <c r="H7" s="20">
        <v>184126</v>
      </c>
      <c r="I7" s="20">
        <v>308981</v>
      </c>
      <c r="J7" s="20">
        <v>577885</v>
      </c>
      <c r="K7" s="20">
        <v>85224</v>
      </c>
      <c r="L7" s="20">
        <v>217616</v>
      </c>
      <c r="M7" s="20"/>
      <c r="N7" s="20">
        <v>302840</v>
      </c>
      <c r="O7" s="20"/>
      <c r="P7" s="20"/>
      <c r="Q7" s="20"/>
      <c r="R7" s="20"/>
      <c r="S7" s="20"/>
      <c r="T7" s="20"/>
      <c r="U7" s="20"/>
      <c r="V7" s="20"/>
      <c r="W7" s="20">
        <v>880725</v>
      </c>
      <c r="X7" s="20">
        <v>4064022</v>
      </c>
      <c r="Y7" s="20">
        <v>-3183297</v>
      </c>
      <c r="Z7" s="21">
        <v>-78.328734440906075</v>
      </c>
      <c r="AA7" s="22">
        <v>8128043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-1523760</v>
      </c>
      <c r="D14" s="18"/>
      <c r="E14" s="19">
        <v>-1652695</v>
      </c>
      <c r="F14" s="20">
        <v>-1652695</v>
      </c>
      <c r="G14" s="20">
        <v>-221344</v>
      </c>
      <c r="H14" s="20">
        <v>-160520</v>
      </c>
      <c r="I14" s="20">
        <v>-229885</v>
      </c>
      <c r="J14" s="20">
        <v>-611749</v>
      </c>
      <c r="K14" s="20">
        <v>-207586</v>
      </c>
      <c r="L14" s="20">
        <v>-146607</v>
      </c>
      <c r="M14" s="20"/>
      <c r="N14" s="20">
        <v>-354193</v>
      </c>
      <c r="O14" s="20"/>
      <c r="P14" s="20"/>
      <c r="Q14" s="20"/>
      <c r="R14" s="20"/>
      <c r="S14" s="20"/>
      <c r="T14" s="20"/>
      <c r="U14" s="20"/>
      <c r="V14" s="20"/>
      <c r="W14" s="20">
        <v>-965942</v>
      </c>
      <c r="X14" s="20">
        <v>-826344</v>
      </c>
      <c r="Y14" s="20">
        <v>-139598</v>
      </c>
      <c r="Z14" s="21">
        <v>16.893448733215223</v>
      </c>
      <c r="AA14" s="22">
        <v>-1652695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-1523760</v>
      </c>
      <c r="D17" s="26">
        <f>SUM(D6:D16)</f>
        <v>0</v>
      </c>
      <c r="E17" s="27">
        <f t="shared" si="0"/>
        <v>6475348</v>
      </c>
      <c r="F17" s="28">
        <f t="shared" si="0"/>
        <v>6475348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-122362</v>
      </c>
      <c r="L17" s="28">
        <f t="shared" si="0"/>
        <v>71009</v>
      </c>
      <c r="M17" s="28">
        <f t="shared" si="0"/>
        <v>0</v>
      </c>
      <c r="N17" s="28">
        <f t="shared" si="0"/>
        <v>-51353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-85217</v>
      </c>
      <c r="X17" s="28">
        <f t="shared" si="0"/>
        <v>3237678</v>
      </c>
      <c r="Y17" s="28">
        <f t="shared" si="0"/>
        <v>-3322895</v>
      </c>
      <c r="Z17" s="29">
        <f>+IF(X17&lt;&gt;0,+(Y17/X17)*100,0)</f>
        <v>-102.63204061676301</v>
      </c>
      <c r="AA17" s="30">
        <f>SUM(AA6:AA16)</f>
        <v>6475348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-1523760</v>
      </c>
      <c r="D38" s="32">
        <f>+D17+D27+D36</f>
        <v>0</v>
      </c>
      <c r="E38" s="33">
        <f t="shared" si="3"/>
        <v>6475348</v>
      </c>
      <c r="F38" s="2">
        <f t="shared" si="3"/>
        <v>6475348</v>
      </c>
      <c r="G38" s="2">
        <f t="shared" si="3"/>
        <v>-136566</v>
      </c>
      <c r="H38" s="2">
        <f t="shared" si="3"/>
        <v>23606</v>
      </c>
      <c r="I38" s="2">
        <f t="shared" si="3"/>
        <v>79096</v>
      </c>
      <c r="J38" s="2">
        <f t="shared" si="3"/>
        <v>-33864</v>
      </c>
      <c r="K38" s="2">
        <f t="shared" si="3"/>
        <v>-122362</v>
      </c>
      <c r="L38" s="2">
        <f t="shared" si="3"/>
        <v>71009</v>
      </c>
      <c r="M38" s="2">
        <f t="shared" si="3"/>
        <v>0</v>
      </c>
      <c r="N38" s="2">
        <f t="shared" si="3"/>
        <v>-51353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-85217</v>
      </c>
      <c r="X38" s="2">
        <f t="shared" si="3"/>
        <v>3237678</v>
      </c>
      <c r="Y38" s="2">
        <f t="shared" si="3"/>
        <v>-3322895</v>
      </c>
      <c r="Z38" s="34">
        <f>+IF(X38&lt;&gt;0,+(Y38/X38)*100,0)</f>
        <v>-102.63204061676301</v>
      </c>
      <c r="AA38" s="35">
        <f>+AA17+AA27+AA36</f>
        <v>6475348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-136566</v>
      </c>
      <c r="I39" s="2">
        <f>+H40+I60</f>
        <v>-112960</v>
      </c>
      <c r="J39" s="2">
        <f>+G39</f>
        <v>0</v>
      </c>
      <c r="K39" s="2">
        <f>+I40+K60</f>
        <v>-33864</v>
      </c>
      <c r="L39" s="2">
        <f>+K40+L60</f>
        <v>-156226</v>
      </c>
      <c r="M39" s="2">
        <f>+L40+M60</f>
        <v>-85217</v>
      </c>
      <c r="N39" s="2">
        <f>+K39</f>
        <v>-33864</v>
      </c>
      <c r="O39" s="2">
        <f>+M40+O60</f>
        <v>-85217</v>
      </c>
      <c r="P39" s="2">
        <f>+O40+P60</f>
        <v>-85217</v>
      </c>
      <c r="Q39" s="2">
        <f>+P40+Q60</f>
        <v>-85217</v>
      </c>
      <c r="R39" s="2">
        <f>+O39</f>
        <v>-85217</v>
      </c>
      <c r="S39" s="2">
        <f>+Q40+S60</f>
        <v>-85217</v>
      </c>
      <c r="T39" s="2">
        <f>+S40+T60</f>
        <v>-85217</v>
      </c>
      <c r="U39" s="2">
        <f>+T40+U60</f>
        <v>-85217</v>
      </c>
      <c r="V39" s="2">
        <f>+S39</f>
        <v>-85217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-1523760</v>
      </c>
      <c r="D40" s="43">
        <f t="shared" ref="D40:AA40" si="4">+D38+D39</f>
        <v>0</v>
      </c>
      <c r="E40" s="44">
        <f t="shared" si="4"/>
        <v>6475348</v>
      </c>
      <c r="F40" s="45">
        <f t="shared" si="4"/>
        <v>6475348</v>
      </c>
      <c r="G40" s="45">
        <f t="shared" si="4"/>
        <v>-136566</v>
      </c>
      <c r="H40" s="45">
        <f t="shared" si="4"/>
        <v>-112960</v>
      </c>
      <c r="I40" s="45">
        <f t="shared" si="4"/>
        <v>-33864</v>
      </c>
      <c r="J40" s="45">
        <f>+I40</f>
        <v>-33864</v>
      </c>
      <c r="K40" s="45">
        <f t="shared" si="4"/>
        <v>-156226</v>
      </c>
      <c r="L40" s="45">
        <f t="shared" si="4"/>
        <v>-85217</v>
      </c>
      <c r="M40" s="45">
        <f t="shared" si="4"/>
        <v>-85217</v>
      </c>
      <c r="N40" s="45">
        <f>+M40</f>
        <v>-85217</v>
      </c>
      <c r="O40" s="45">
        <f t="shared" si="4"/>
        <v>-85217</v>
      </c>
      <c r="P40" s="45">
        <f t="shared" si="4"/>
        <v>-85217</v>
      </c>
      <c r="Q40" s="45">
        <f t="shared" si="4"/>
        <v>-85217</v>
      </c>
      <c r="R40" s="45">
        <f>+Q40</f>
        <v>-85217</v>
      </c>
      <c r="S40" s="45">
        <f t="shared" si="4"/>
        <v>-85217</v>
      </c>
      <c r="T40" s="45">
        <f t="shared" si="4"/>
        <v>-85217</v>
      </c>
      <c r="U40" s="45">
        <f t="shared" si="4"/>
        <v>-85217</v>
      </c>
      <c r="V40" s="45">
        <f>+U40</f>
        <v>-85217</v>
      </c>
      <c r="W40" s="45">
        <f>+V40</f>
        <v>-85217</v>
      </c>
      <c r="X40" s="45">
        <f t="shared" si="4"/>
        <v>3237678</v>
      </c>
      <c r="Y40" s="45">
        <f t="shared" si="4"/>
        <v>-3322895</v>
      </c>
      <c r="Z40" s="46">
        <f>+IF(X40&lt;&gt;0,+(Y40/X40)*100,0)</f>
        <v>-102.63204061676301</v>
      </c>
      <c r="AA40" s="47">
        <f t="shared" si="4"/>
        <v>6475348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-5856607</v>
      </c>
      <c r="G7" s="20">
        <v>272</v>
      </c>
      <c r="H7" s="20"/>
      <c r="I7" s="20"/>
      <c r="J7" s="20">
        <v>272</v>
      </c>
      <c r="K7" s="20"/>
      <c r="L7" s="20"/>
      <c r="M7" s="20">
        <v>411</v>
      </c>
      <c r="N7" s="20">
        <v>411</v>
      </c>
      <c r="O7" s="20"/>
      <c r="P7" s="20"/>
      <c r="Q7" s="20"/>
      <c r="R7" s="20"/>
      <c r="S7" s="20"/>
      <c r="T7" s="20"/>
      <c r="U7" s="20"/>
      <c r="V7" s="20"/>
      <c r="W7" s="20">
        <v>683</v>
      </c>
      <c r="X7" s="20">
        <v>-2928306</v>
      </c>
      <c r="Y7" s="20">
        <v>2928989</v>
      </c>
      <c r="Z7" s="21">
        <v>-100.02332406517624</v>
      </c>
      <c r="AA7" s="22">
        <v>-5856607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-38266244</v>
      </c>
      <c r="D14" s="18"/>
      <c r="E14" s="19">
        <v>-10377630</v>
      </c>
      <c r="F14" s="20">
        <v>-10377630</v>
      </c>
      <c r="G14" s="20">
        <v>-2275329</v>
      </c>
      <c r="H14" s="20">
        <v>-1038840</v>
      </c>
      <c r="I14" s="20">
        <v>-1089700</v>
      </c>
      <c r="J14" s="20">
        <v>-4403869</v>
      </c>
      <c r="K14" s="20">
        <v>-1240474</v>
      </c>
      <c r="L14" s="20">
        <v>-1373821</v>
      </c>
      <c r="M14" s="20">
        <v>-1362081</v>
      </c>
      <c r="N14" s="20">
        <v>-3976376</v>
      </c>
      <c r="O14" s="20"/>
      <c r="P14" s="20"/>
      <c r="Q14" s="20"/>
      <c r="R14" s="20"/>
      <c r="S14" s="20"/>
      <c r="T14" s="20"/>
      <c r="U14" s="20"/>
      <c r="V14" s="20"/>
      <c r="W14" s="20">
        <v>-8380245</v>
      </c>
      <c r="X14" s="20">
        <v>-5188818</v>
      </c>
      <c r="Y14" s="20">
        <v>-3191427</v>
      </c>
      <c r="Z14" s="21">
        <v>61.505857403362384</v>
      </c>
      <c r="AA14" s="22">
        <v>-10377630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1509763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-1240474</v>
      </c>
      <c r="L17" s="28">
        <f t="shared" si="0"/>
        <v>-1373821</v>
      </c>
      <c r="M17" s="28">
        <f t="shared" si="0"/>
        <v>-1361670</v>
      </c>
      <c r="N17" s="28">
        <f t="shared" si="0"/>
        <v>-3975965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-8379562</v>
      </c>
      <c r="X17" s="28">
        <f t="shared" si="0"/>
        <v>754878</v>
      </c>
      <c r="Y17" s="28">
        <f t="shared" si="0"/>
        <v>-9134440</v>
      </c>
      <c r="Z17" s="29">
        <f>+IF(X17&lt;&gt;0,+(Y17/X17)*100,0)</f>
        <v>-1210.0551347370038</v>
      </c>
      <c r="AA17" s="30">
        <f>SUM(AA6:AA16)</f>
        <v>1509763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-38266244</v>
      </c>
      <c r="D38" s="32">
        <f>+D17+D27+D36</f>
        <v>0</v>
      </c>
      <c r="E38" s="33">
        <f t="shared" si="3"/>
        <v>1509763</v>
      </c>
      <c r="F38" s="2">
        <f t="shared" si="3"/>
        <v>1509763</v>
      </c>
      <c r="G38" s="2">
        <f t="shared" si="3"/>
        <v>-2275057</v>
      </c>
      <c r="H38" s="2">
        <f t="shared" si="3"/>
        <v>-1038840</v>
      </c>
      <c r="I38" s="2">
        <f t="shared" si="3"/>
        <v>-1089700</v>
      </c>
      <c r="J38" s="2">
        <f t="shared" si="3"/>
        <v>-4403597</v>
      </c>
      <c r="K38" s="2">
        <f t="shared" si="3"/>
        <v>-1240474</v>
      </c>
      <c r="L38" s="2">
        <f t="shared" si="3"/>
        <v>-1373821</v>
      </c>
      <c r="M38" s="2">
        <f t="shared" si="3"/>
        <v>-1361670</v>
      </c>
      <c r="N38" s="2">
        <f t="shared" si="3"/>
        <v>-3975965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-8379562</v>
      </c>
      <c r="X38" s="2">
        <f t="shared" si="3"/>
        <v>754878</v>
      </c>
      <c r="Y38" s="2">
        <f t="shared" si="3"/>
        <v>-9134440</v>
      </c>
      <c r="Z38" s="34">
        <f>+IF(X38&lt;&gt;0,+(Y38/X38)*100,0)</f>
        <v>-1210.0551347370038</v>
      </c>
      <c r="AA38" s="35">
        <f>+AA17+AA27+AA36</f>
        <v>1509763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-2275057</v>
      </c>
      <c r="I39" s="2">
        <f>+H40+I60</f>
        <v>-3313897</v>
      </c>
      <c r="J39" s="2">
        <f>+G39</f>
        <v>0</v>
      </c>
      <c r="K39" s="2">
        <f>+I40+K60</f>
        <v>-4403597</v>
      </c>
      <c r="L39" s="2">
        <f>+K40+L60</f>
        <v>-5644071</v>
      </c>
      <c r="M39" s="2">
        <f>+L40+M60</f>
        <v>-7017892</v>
      </c>
      <c r="N39" s="2">
        <f>+K39</f>
        <v>-4403597</v>
      </c>
      <c r="O39" s="2">
        <f>+M40+O60</f>
        <v>-8379562</v>
      </c>
      <c r="P39" s="2">
        <f>+O40+P60</f>
        <v>-8379562</v>
      </c>
      <c r="Q39" s="2">
        <f>+P40+Q60</f>
        <v>-8379562</v>
      </c>
      <c r="R39" s="2">
        <f>+O39</f>
        <v>-8379562</v>
      </c>
      <c r="S39" s="2">
        <f>+Q40+S60</f>
        <v>-8379562</v>
      </c>
      <c r="T39" s="2">
        <f>+S40+T60</f>
        <v>-8379562</v>
      </c>
      <c r="U39" s="2">
        <f>+T40+U60</f>
        <v>-8379562</v>
      </c>
      <c r="V39" s="2">
        <f>+S39</f>
        <v>-8379562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-38266244</v>
      </c>
      <c r="D40" s="43">
        <f t="shared" ref="D40:AA40" si="4">+D38+D39</f>
        <v>0</v>
      </c>
      <c r="E40" s="44">
        <f t="shared" si="4"/>
        <v>1509763</v>
      </c>
      <c r="F40" s="45">
        <f t="shared" si="4"/>
        <v>1509763</v>
      </c>
      <c r="G40" s="45">
        <f t="shared" si="4"/>
        <v>-2275057</v>
      </c>
      <c r="H40" s="45">
        <f t="shared" si="4"/>
        <v>-3313897</v>
      </c>
      <c r="I40" s="45">
        <f t="shared" si="4"/>
        <v>-4403597</v>
      </c>
      <c r="J40" s="45">
        <f>+I40</f>
        <v>-4403597</v>
      </c>
      <c r="K40" s="45">
        <f t="shared" si="4"/>
        <v>-5644071</v>
      </c>
      <c r="L40" s="45">
        <f t="shared" si="4"/>
        <v>-7017892</v>
      </c>
      <c r="M40" s="45">
        <f t="shared" si="4"/>
        <v>-8379562</v>
      </c>
      <c r="N40" s="45">
        <f>+M40</f>
        <v>-8379562</v>
      </c>
      <c r="O40" s="45">
        <f t="shared" si="4"/>
        <v>-8379562</v>
      </c>
      <c r="P40" s="45">
        <f t="shared" si="4"/>
        <v>-8379562</v>
      </c>
      <c r="Q40" s="45">
        <f t="shared" si="4"/>
        <v>-8379562</v>
      </c>
      <c r="R40" s="45">
        <f>+Q40</f>
        <v>-8379562</v>
      </c>
      <c r="S40" s="45">
        <f t="shared" si="4"/>
        <v>-8379562</v>
      </c>
      <c r="T40" s="45">
        <f t="shared" si="4"/>
        <v>-8379562</v>
      </c>
      <c r="U40" s="45">
        <f t="shared" si="4"/>
        <v>-8379562</v>
      </c>
      <c r="V40" s="45">
        <f>+U40</f>
        <v>-8379562</v>
      </c>
      <c r="W40" s="45">
        <f>+V40</f>
        <v>-8379562</v>
      </c>
      <c r="X40" s="45">
        <f t="shared" si="4"/>
        <v>754878</v>
      </c>
      <c r="Y40" s="45">
        <f t="shared" si="4"/>
        <v>-9134440</v>
      </c>
      <c r="Z40" s="46">
        <f>+IF(X40&lt;&gt;0,+(Y40/X40)*100,0)</f>
        <v>-1210.0551347370038</v>
      </c>
      <c r="AA40" s="47">
        <f t="shared" si="4"/>
        <v>1509763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53217</v>
      </c>
      <c r="G7" s="20">
        <v>67172</v>
      </c>
      <c r="H7" s="20">
        <v>33271</v>
      </c>
      <c r="I7" s="20">
        <v>82619</v>
      </c>
      <c r="J7" s="20">
        <v>183062</v>
      </c>
      <c r="K7" s="20">
        <v>71334</v>
      </c>
      <c r="L7" s="20">
        <v>78636</v>
      </c>
      <c r="M7" s="20">
        <v>37999</v>
      </c>
      <c r="N7" s="20">
        <v>187969</v>
      </c>
      <c r="O7" s="20"/>
      <c r="P7" s="20"/>
      <c r="Q7" s="20"/>
      <c r="R7" s="20"/>
      <c r="S7" s="20"/>
      <c r="T7" s="20"/>
      <c r="U7" s="20"/>
      <c r="V7" s="20"/>
      <c r="W7" s="20">
        <v>371031</v>
      </c>
      <c r="X7" s="20">
        <v>26604</v>
      </c>
      <c r="Y7" s="20">
        <v>344427</v>
      </c>
      <c r="Z7" s="21">
        <v>1294.6436626071268</v>
      </c>
      <c r="AA7" s="22">
        <v>53217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209170</v>
      </c>
      <c r="F11" s="20">
        <v>209170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104580</v>
      </c>
      <c r="Y11" s="20">
        <v>-104580</v>
      </c>
      <c r="Z11" s="21">
        <v>-100</v>
      </c>
      <c r="AA11" s="22">
        <v>209170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-638700</v>
      </c>
      <c r="D14" s="18"/>
      <c r="E14" s="19">
        <v>-6315756</v>
      </c>
      <c r="F14" s="20">
        <v>-6315756</v>
      </c>
      <c r="G14" s="20">
        <v>-278781</v>
      </c>
      <c r="H14" s="20">
        <v>-167526</v>
      </c>
      <c r="I14" s="20">
        <v>-241993</v>
      </c>
      <c r="J14" s="20">
        <v>-688300</v>
      </c>
      <c r="K14" s="20">
        <v>-214576</v>
      </c>
      <c r="L14" s="20">
        <v>-142069</v>
      </c>
      <c r="M14" s="20">
        <v>-102591</v>
      </c>
      <c r="N14" s="20">
        <v>-459236</v>
      </c>
      <c r="O14" s="20"/>
      <c r="P14" s="20"/>
      <c r="Q14" s="20"/>
      <c r="R14" s="20"/>
      <c r="S14" s="20"/>
      <c r="T14" s="20"/>
      <c r="U14" s="20"/>
      <c r="V14" s="20"/>
      <c r="W14" s="20">
        <v>-1147536</v>
      </c>
      <c r="X14" s="20">
        <v>-3157836</v>
      </c>
      <c r="Y14" s="20">
        <v>2010300</v>
      </c>
      <c r="Z14" s="21">
        <v>-63.660684088724054</v>
      </c>
      <c r="AA14" s="22">
        <v>-6315756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-6053369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-143242</v>
      </c>
      <c r="L17" s="28">
        <f t="shared" si="0"/>
        <v>-63433</v>
      </c>
      <c r="M17" s="28">
        <f t="shared" si="0"/>
        <v>-64592</v>
      </c>
      <c r="N17" s="28">
        <f t="shared" si="0"/>
        <v>-271267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-776505</v>
      </c>
      <c r="X17" s="28">
        <f t="shared" si="0"/>
        <v>-3026652</v>
      </c>
      <c r="Y17" s="28">
        <f t="shared" si="0"/>
        <v>2250147</v>
      </c>
      <c r="Z17" s="29">
        <f>+IF(X17&lt;&gt;0,+(Y17/X17)*100,0)</f>
        <v>-74.344424135975984</v>
      </c>
      <c r="AA17" s="30">
        <f>SUM(AA6:AA16)</f>
        <v>-6053369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66952</v>
      </c>
      <c r="D38" s="32">
        <f>+D17+D27+D36</f>
        <v>0</v>
      </c>
      <c r="E38" s="33">
        <f t="shared" si="3"/>
        <v>-6053369</v>
      </c>
      <c r="F38" s="2">
        <f t="shared" si="3"/>
        <v>-6053369</v>
      </c>
      <c r="G38" s="2">
        <f t="shared" si="3"/>
        <v>-211609</v>
      </c>
      <c r="H38" s="2">
        <f t="shared" si="3"/>
        <v>-134255</v>
      </c>
      <c r="I38" s="2">
        <f t="shared" si="3"/>
        <v>-159374</v>
      </c>
      <c r="J38" s="2">
        <f t="shared" si="3"/>
        <v>-505238</v>
      </c>
      <c r="K38" s="2">
        <f t="shared" si="3"/>
        <v>-143242</v>
      </c>
      <c r="L38" s="2">
        <f t="shared" si="3"/>
        <v>-63433</v>
      </c>
      <c r="M38" s="2">
        <f t="shared" si="3"/>
        <v>-64592</v>
      </c>
      <c r="N38" s="2">
        <f t="shared" si="3"/>
        <v>-271267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-776505</v>
      </c>
      <c r="X38" s="2">
        <f t="shared" si="3"/>
        <v>-3026652</v>
      </c>
      <c r="Y38" s="2">
        <f t="shared" si="3"/>
        <v>2250147</v>
      </c>
      <c r="Z38" s="34">
        <f>+IF(X38&lt;&gt;0,+(Y38/X38)*100,0)</f>
        <v>-74.344424135975984</v>
      </c>
      <c r="AA38" s="35">
        <f>+AA17+AA27+AA36</f>
        <v>-6053369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-211609</v>
      </c>
      <c r="I39" s="2">
        <f>+H40+I60</f>
        <v>-345864</v>
      </c>
      <c r="J39" s="2">
        <f>+G39</f>
        <v>0</v>
      </c>
      <c r="K39" s="2">
        <f>+I40+K60</f>
        <v>-505238</v>
      </c>
      <c r="L39" s="2">
        <f>+K40+L60</f>
        <v>-648480</v>
      </c>
      <c r="M39" s="2">
        <f>+L40+M60</f>
        <v>-711913</v>
      </c>
      <c r="N39" s="2">
        <f>+K39</f>
        <v>-505238</v>
      </c>
      <c r="O39" s="2">
        <f>+M40+O60</f>
        <v>-776505</v>
      </c>
      <c r="P39" s="2">
        <f>+O40+P60</f>
        <v>-776505</v>
      </c>
      <c r="Q39" s="2">
        <f>+P40+Q60</f>
        <v>-776505</v>
      </c>
      <c r="R39" s="2">
        <f>+O39</f>
        <v>-776505</v>
      </c>
      <c r="S39" s="2">
        <f>+Q40+S60</f>
        <v>-776505</v>
      </c>
      <c r="T39" s="2">
        <f>+S40+T60</f>
        <v>-776505</v>
      </c>
      <c r="U39" s="2">
        <f>+T40+U60</f>
        <v>-776505</v>
      </c>
      <c r="V39" s="2">
        <f>+S39</f>
        <v>-776505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66952</v>
      </c>
      <c r="D40" s="43">
        <f t="shared" ref="D40:AA40" si="4">+D38+D39</f>
        <v>0</v>
      </c>
      <c r="E40" s="44">
        <f t="shared" si="4"/>
        <v>-6053369</v>
      </c>
      <c r="F40" s="45">
        <f t="shared" si="4"/>
        <v>-6053369</v>
      </c>
      <c r="G40" s="45">
        <f t="shared" si="4"/>
        <v>-211609</v>
      </c>
      <c r="H40" s="45">
        <f t="shared" si="4"/>
        <v>-345864</v>
      </c>
      <c r="I40" s="45">
        <f t="shared" si="4"/>
        <v>-505238</v>
      </c>
      <c r="J40" s="45">
        <f>+I40</f>
        <v>-505238</v>
      </c>
      <c r="K40" s="45">
        <f t="shared" si="4"/>
        <v>-648480</v>
      </c>
      <c r="L40" s="45">
        <f t="shared" si="4"/>
        <v>-711913</v>
      </c>
      <c r="M40" s="45">
        <f t="shared" si="4"/>
        <v>-776505</v>
      </c>
      <c r="N40" s="45">
        <f>+M40</f>
        <v>-776505</v>
      </c>
      <c r="O40" s="45">
        <f t="shared" si="4"/>
        <v>-776505</v>
      </c>
      <c r="P40" s="45">
        <f t="shared" si="4"/>
        <v>-776505</v>
      </c>
      <c r="Q40" s="45">
        <f t="shared" si="4"/>
        <v>-776505</v>
      </c>
      <c r="R40" s="45">
        <f>+Q40</f>
        <v>-776505</v>
      </c>
      <c r="S40" s="45">
        <f t="shared" si="4"/>
        <v>-776505</v>
      </c>
      <c r="T40" s="45">
        <f t="shared" si="4"/>
        <v>-776505</v>
      </c>
      <c r="U40" s="45">
        <f t="shared" si="4"/>
        <v>-776505</v>
      </c>
      <c r="V40" s="45">
        <f>+U40</f>
        <v>-776505</v>
      </c>
      <c r="W40" s="45">
        <f>+V40</f>
        <v>-776505</v>
      </c>
      <c r="X40" s="45">
        <f t="shared" si="4"/>
        <v>-3026652</v>
      </c>
      <c r="Y40" s="45">
        <f t="shared" si="4"/>
        <v>2250147</v>
      </c>
      <c r="Z40" s="46">
        <f>+IF(X40&lt;&gt;0,+(Y40/X40)*100,0)</f>
        <v>-74.344424135975984</v>
      </c>
      <c r="AA40" s="47">
        <f t="shared" si="4"/>
        <v>-6053369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2779986</v>
      </c>
      <c r="G7" s="20">
        <v>43246</v>
      </c>
      <c r="H7" s="20">
        <v>168078</v>
      </c>
      <c r="I7" s="20">
        <v>161407</v>
      </c>
      <c r="J7" s="20">
        <v>372731</v>
      </c>
      <c r="K7" s="20">
        <v>175307</v>
      </c>
      <c r="L7" s="20">
        <v>158740</v>
      </c>
      <c r="M7" s="20">
        <v>130131</v>
      </c>
      <c r="N7" s="20">
        <v>464178</v>
      </c>
      <c r="O7" s="20"/>
      <c r="P7" s="20"/>
      <c r="Q7" s="20"/>
      <c r="R7" s="20"/>
      <c r="S7" s="20"/>
      <c r="T7" s="20"/>
      <c r="U7" s="20"/>
      <c r="V7" s="20"/>
      <c r="W7" s="20">
        <v>836909</v>
      </c>
      <c r="X7" s="20">
        <v>1389996</v>
      </c>
      <c r="Y7" s="20">
        <v>-553087</v>
      </c>
      <c r="Z7" s="21">
        <v>-39.790546159845064</v>
      </c>
      <c r="AA7" s="22">
        <v>2779986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3284598</v>
      </c>
      <c r="Y9" s="20">
        <v>-3284598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-4310955</v>
      </c>
      <c r="F14" s="20">
        <v>-4310955</v>
      </c>
      <c r="G14" s="20">
        <v>-44034</v>
      </c>
      <c r="H14" s="20">
        <v>-58735</v>
      </c>
      <c r="I14" s="20">
        <v>-25587</v>
      </c>
      <c r="J14" s="20">
        <v>-128356</v>
      </c>
      <c r="K14" s="20">
        <v>-317392</v>
      </c>
      <c r="L14" s="20">
        <v>-563174</v>
      </c>
      <c r="M14" s="20">
        <v>-1085282</v>
      </c>
      <c r="N14" s="20">
        <v>-1965848</v>
      </c>
      <c r="O14" s="20"/>
      <c r="P14" s="20"/>
      <c r="Q14" s="20"/>
      <c r="R14" s="20"/>
      <c r="S14" s="20"/>
      <c r="T14" s="20"/>
      <c r="U14" s="20"/>
      <c r="V14" s="20"/>
      <c r="W14" s="20">
        <v>-2094204</v>
      </c>
      <c r="X14" s="20">
        <v>-2155476</v>
      </c>
      <c r="Y14" s="20">
        <v>61272</v>
      </c>
      <c r="Z14" s="21">
        <v>-2.8426203771231968</v>
      </c>
      <c r="AA14" s="22">
        <v>-4310955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5038231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-142085</v>
      </c>
      <c r="L17" s="28">
        <f t="shared" si="0"/>
        <v>-404434</v>
      </c>
      <c r="M17" s="28">
        <f t="shared" si="0"/>
        <v>-955151</v>
      </c>
      <c r="N17" s="28">
        <f t="shared" si="0"/>
        <v>-1501670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-1257295</v>
      </c>
      <c r="X17" s="28">
        <f t="shared" si="0"/>
        <v>2519118</v>
      </c>
      <c r="Y17" s="28">
        <f t="shared" si="0"/>
        <v>-3776413</v>
      </c>
      <c r="Z17" s="29">
        <f>+IF(X17&lt;&gt;0,+(Y17/X17)*100,0)</f>
        <v>-149.91012727470488</v>
      </c>
      <c r="AA17" s="30">
        <f>SUM(AA6:AA16)</f>
        <v>5038231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>
        <v>-1380000</v>
      </c>
      <c r="M26" s="20"/>
      <c r="N26" s="20">
        <v>-1380000</v>
      </c>
      <c r="O26" s="20"/>
      <c r="P26" s="20"/>
      <c r="Q26" s="20"/>
      <c r="R26" s="20"/>
      <c r="S26" s="20"/>
      <c r="T26" s="20"/>
      <c r="U26" s="20"/>
      <c r="V26" s="20"/>
      <c r="W26" s="20">
        <v>-1380000</v>
      </c>
      <c r="X26" s="20">
        <v>-600000</v>
      </c>
      <c r="Y26" s="20">
        <v>-780000</v>
      </c>
      <c r="Z26" s="21">
        <v>130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-1380000</v>
      </c>
      <c r="M27" s="28">
        <f t="shared" si="1"/>
        <v>0</v>
      </c>
      <c r="N27" s="28">
        <f t="shared" si="1"/>
        <v>-1380000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-1380000</v>
      </c>
      <c r="X27" s="28">
        <f t="shared" si="1"/>
        <v>-600000</v>
      </c>
      <c r="Y27" s="28">
        <f t="shared" si="1"/>
        <v>-780000</v>
      </c>
      <c r="Z27" s="29">
        <f>+IF(X27&lt;&gt;0,+(Y27/X27)*100,0)</f>
        <v>130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3838231</v>
      </c>
      <c r="F38" s="2">
        <f t="shared" si="3"/>
        <v>3838231</v>
      </c>
      <c r="G38" s="2">
        <f t="shared" si="3"/>
        <v>-788</v>
      </c>
      <c r="H38" s="2">
        <f t="shared" si="3"/>
        <v>109343</v>
      </c>
      <c r="I38" s="2">
        <f t="shared" si="3"/>
        <v>135820</v>
      </c>
      <c r="J38" s="2">
        <f t="shared" si="3"/>
        <v>244375</v>
      </c>
      <c r="K38" s="2">
        <f t="shared" si="3"/>
        <v>-142085</v>
      </c>
      <c r="L38" s="2">
        <f t="shared" si="3"/>
        <v>-1784434</v>
      </c>
      <c r="M38" s="2">
        <f t="shared" si="3"/>
        <v>-955151</v>
      </c>
      <c r="N38" s="2">
        <f t="shared" si="3"/>
        <v>-2881670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-2637295</v>
      </c>
      <c r="X38" s="2">
        <f t="shared" si="3"/>
        <v>1919118</v>
      </c>
      <c r="Y38" s="2">
        <f t="shared" si="3"/>
        <v>-4556413</v>
      </c>
      <c r="Z38" s="34">
        <f>+IF(X38&lt;&gt;0,+(Y38/X38)*100,0)</f>
        <v>-237.42224292617755</v>
      </c>
      <c r="AA38" s="35">
        <f>+AA17+AA27+AA36</f>
        <v>3838231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-788</v>
      </c>
      <c r="I39" s="2">
        <f>+H40+I60</f>
        <v>108555</v>
      </c>
      <c r="J39" s="2">
        <f>+G39</f>
        <v>0</v>
      </c>
      <c r="K39" s="2">
        <f>+I40+K60</f>
        <v>244375</v>
      </c>
      <c r="L39" s="2">
        <f>+K40+L60</f>
        <v>102290</v>
      </c>
      <c r="M39" s="2">
        <f>+L40+M60</f>
        <v>-1682144</v>
      </c>
      <c r="N39" s="2">
        <f>+K39</f>
        <v>244375</v>
      </c>
      <c r="O39" s="2">
        <f>+M40+O60</f>
        <v>-2637295</v>
      </c>
      <c r="P39" s="2">
        <f>+O40+P60</f>
        <v>-2637295</v>
      </c>
      <c r="Q39" s="2">
        <f>+P40+Q60</f>
        <v>-2637295</v>
      </c>
      <c r="R39" s="2">
        <f>+O39</f>
        <v>-2637295</v>
      </c>
      <c r="S39" s="2">
        <f>+Q40+S60</f>
        <v>-2637295</v>
      </c>
      <c r="T39" s="2">
        <f>+S40+T60</f>
        <v>-2637295</v>
      </c>
      <c r="U39" s="2">
        <f>+T40+U60</f>
        <v>-2637295</v>
      </c>
      <c r="V39" s="2">
        <f>+S39</f>
        <v>-2637295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3838231</v>
      </c>
      <c r="F40" s="45">
        <f t="shared" si="4"/>
        <v>3838231</v>
      </c>
      <c r="G40" s="45">
        <f t="shared" si="4"/>
        <v>-788</v>
      </c>
      <c r="H40" s="45">
        <f t="shared" si="4"/>
        <v>108555</v>
      </c>
      <c r="I40" s="45">
        <f t="shared" si="4"/>
        <v>244375</v>
      </c>
      <c r="J40" s="45">
        <f>+I40</f>
        <v>244375</v>
      </c>
      <c r="K40" s="45">
        <f t="shared" si="4"/>
        <v>102290</v>
      </c>
      <c r="L40" s="45">
        <f t="shared" si="4"/>
        <v>-1682144</v>
      </c>
      <c r="M40" s="45">
        <f t="shared" si="4"/>
        <v>-2637295</v>
      </c>
      <c r="N40" s="45">
        <f>+M40</f>
        <v>-2637295</v>
      </c>
      <c r="O40" s="45">
        <f t="shared" si="4"/>
        <v>-2637295</v>
      </c>
      <c r="P40" s="45">
        <f t="shared" si="4"/>
        <v>-2637295</v>
      </c>
      <c r="Q40" s="45">
        <f t="shared" si="4"/>
        <v>-2637295</v>
      </c>
      <c r="R40" s="45">
        <f>+Q40</f>
        <v>-2637295</v>
      </c>
      <c r="S40" s="45">
        <f t="shared" si="4"/>
        <v>-2637295</v>
      </c>
      <c r="T40" s="45">
        <f t="shared" si="4"/>
        <v>-2637295</v>
      </c>
      <c r="U40" s="45">
        <f t="shared" si="4"/>
        <v>-2637295</v>
      </c>
      <c r="V40" s="45">
        <f>+U40</f>
        <v>-2637295</v>
      </c>
      <c r="W40" s="45">
        <f>+V40</f>
        <v>-2637295</v>
      </c>
      <c r="X40" s="45">
        <f t="shared" si="4"/>
        <v>1919118</v>
      </c>
      <c r="Y40" s="45">
        <f t="shared" si="4"/>
        <v>-4556413</v>
      </c>
      <c r="Z40" s="46">
        <f>+IF(X40&lt;&gt;0,+(Y40/X40)*100,0)</f>
        <v>-237.42224292617755</v>
      </c>
      <c r="AA40" s="47">
        <f t="shared" si="4"/>
        <v>3838231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>
        <v>-559444</v>
      </c>
      <c r="L14" s="20">
        <v>-8300</v>
      </c>
      <c r="M14" s="20">
        <v>-457142</v>
      </c>
      <c r="N14" s="20">
        <v>-1024886</v>
      </c>
      <c r="O14" s="20"/>
      <c r="P14" s="20"/>
      <c r="Q14" s="20"/>
      <c r="R14" s="20"/>
      <c r="S14" s="20"/>
      <c r="T14" s="20"/>
      <c r="U14" s="20"/>
      <c r="V14" s="20"/>
      <c r="W14" s="20">
        <v>-1584330</v>
      </c>
      <c r="X14" s="20">
        <v>-2250866</v>
      </c>
      <c r="Y14" s="20">
        <v>666536</v>
      </c>
      <c r="Z14" s="21">
        <v>-29.612424728970982</v>
      </c>
      <c r="AA14" s="22">
        <v>-4501730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-559444</v>
      </c>
      <c r="L17" s="28">
        <f t="shared" si="0"/>
        <v>-8300</v>
      </c>
      <c r="M17" s="28">
        <f t="shared" si="0"/>
        <v>-457142</v>
      </c>
      <c r="N17" s="28">
        <f t="shared" si="0"/>
        <v>-1024886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-1584330</v>
      </c>
      <c r="X17" s="28">
        <f t="shared" si="0"/>
        <v>-2250866</v>
      </c>
      <c r="Y17" s="28">
        <f t="shared" si="0"/>
        <v>666536</v>
      </c>
      <c r="Z17" s="29">
        <f>+IF(X17&lt;&gt;0,+(Y17/X17)*100,0)</f>
        <v>-29.612424728970982</v>
      </c>
      <c r="AA17" s="30">
        <f>SUM(AA6:AA16)</f>
        <v>-4501730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-4501730</v>
      </c>
      <c r="F38" s="2">
        <f t="shared" si="3"/>
        <v>-4501730</v>
      </c>
      <c r="G38" s="2">
        <f t="shared" si="3"/>
        <v>0</v>
      </c>
      <c r="H38" s="2">
        <f t="shared" si="3"/>
        <v>0</v>
      </c>
      <c r="I38" s="2">
        <f t="shared" si="3"/>
        <v>-559444</v>
      </c>
      <c r="J38" s="2">
        <f t="shared" si="3"/>
        <v>-559444</v>
      </c>
      <c r="K38" s="2">
        <f t="shared" si="3"/>
        <v>-559444</v>
      </c>
      <c r="L38" s="2">
        <f t="shared" si="3"/>
        <v>-8300</v>
      </c>
      <c r="M38" s="2">
        <f t="shared" si="3"/>
        <v>-457142</v>
      </c>
      <c r="N38" s="2">
        <f t="shared" si="3"/>
        <v>-1024886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-1584330</v>
      </c>
      <c r="X38" s="2">
        <f t="shared" si="3"/>
        <v>-2250866</v>
      </c>
      <c r="Y38" s="2">
        <f t="shared" si="3"/>
        <v>666536</v>
      </c>
      <c r="Z38" s="34">
        <f>+IF(X38&lt;&gt;0,+(Y38/X38)*100,0)</f>
        <v>-29.612424728970982</v>
      </c>
      <c r="AA38" s="35">
        <f>+AA17+AA27+AA36</f>
        <v>-4501730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-559444</v>
      </c>
      <c r="L39" s="2">
        <f>+K40+L60</f>
        <v>-1118888</v>
      </c>
      <c r="M39" s="2">
        <f>+L40+M60</f>
        <v>-1127188</v>
      </c>
      <c r="N39" s="2">
        <f>+K39</f>
        <v>-559444</v>
      </c>
      <c r="O39" s="2">
        <f>+M40+O60</f>
        <v>-1584330</v>
      </c>
      <c r="P39" s="2">
        <f>+O40+P60</f>
        <v>-1584330</v>
      </c>
      <c r="Q39" s="2">
        <f>+P40+Q60</f>
        <v>-1584330</v>
      </c>
      <c r="R39" s="2">
        <f>+O39</f>
        <v>-1584330</v>
      </c>
      <c r="S39" s="2">
        <f>+Q40+S60</f>
        <v>-1584330</v>
      </c>
      <c r="T39" s="2">
        <f>+S40+T60</f>
        <v>-1584330</v>
      </c>
      <c r="U39" s="2">
        <f>+T40+U60</f>
        <v>-1584330</v>
      </c>
      <c r="V39" s="2">
        <f>+S39</f>
        <v>-1584330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-4501730</v>
      </c>
      <c r="F40" s="45">
        <f t="shared" si="4"/>
        <v>-4501730</v>
      </c>
      <c r="G40" s="45">
        <f t="shared" si="4"/>
        <v>0</v>
      </c>
      <c r="H40" s="45">
        <f t="shared" si="4"/>
        <v>0</v>
      </c>
      <c r="I40" s="45">
        <f t="shared" si="4"/>
        <v>-559444</v>
      </c>
      <c r="J40" s="45">
        <f>+I40</f>
        <v>-559444</v>
      </c>
      <c r="K40" s="45">
        <f t="shared" si="4"/>
        <v>-1118888</v>
      </c>
      <c r="L40" s="45">
        <f t="shared" si="4"/>
        <v>-1127188</v>
      </c>
      <c r="M40" s="45">
        <f t="shared" si="4"/>
        <v>-1584330</v>
      </c>
      <c r="N40" s="45">
        <f>+M40</f>
        <v>-1584330</v>
      </c>
      <c r="O40" s="45">
        <f t="shared" si="4"/>
        <v>-1584330</v>
      </c>
      <c r="P40" s="45">
        <f t="shared" si="4"/>
        <v>-1584330</v>
      </c>
      <c r="Q40" s="45">
        <f t="shared" si="4"/>
        <v>-1584330</v>
      </c>
      <c r="R40" s="45">
        <f>+Q40</f>
        <v>-1584330</v>
      </c>
      <c r="S40" s="45">
        <f t="shared" si="4"/>
        <v>-1584330</v>
      </c>
      <c r="T40" s="45">
        <f t="shared" si="4"/>
        <v>-1584330</v>
      </c>
      <c r="U40" s="45">
        <f t="shared" si="4"/>
        <v>-1584330</v>
      </c>
      <c r="V40" s="45">
        <f>+U40</f>
        <v>-1584330</v>
      </c>
      <c r="W40" s="45">
        <f>+V40</f>
        <v>-1584330</v>
      </c>
      <c r="X40" s="45">
        <f t="shared" si="4"/>
        <v>-2250866</v>
      </c>
      <c r="Y40" s="45">
        <f t="shared" si="4"/>
        <v>666536</v>
      </c>
      <c r="Z40" s="46">
        <f>+IF(X40&lt;&gt;0,+(Y40/X40)*100,0)</f>
        <v>-29.612424728970982</v>
      </c>
      <c r="AA40" s="47">
        <f t="shared" si="4"/>
        <v>-4501730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2667020</v>
      </c>
      <c r="Y7" s="20">
        <v>-2667020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-89200</v>
      </c>
      <c r="D14" s="18"/>
      <c r="E14" s="19">
        <v>-7215200</v>
      </c>
      <c r="F14" s="20">
        <v>-7215200</v>
      </c>
      <c r="G14" s="20">
        <v>-5501</v>
      </c>
      <c r="H14" s="20">
        <v>-5490</v>
      </c>
      <c r="I14" s="20">
        <v>-98508</v>
      </c>
      <c r="J14" s="20">
        <v>-109499</v>
      </c>
      <c r="K14" s="20">
        <v>-5690</v>
      </c>
      <c r="L14" s="20">
        <v>-99998</v>
      </c>
      <c r="M14" s="20">
        <v>-2346</v>
      </c>
      <c r="N14" s="20">
        <v>-108034</v>
      </c>
      <c r="O14" s="20"/>
      <c r="P14" s="20"/>
      <c r="Q14" s="20"/>
      <c r="R14" s="20"/>
      <c r="S14" s="20"/>
      <c r="T14" s="20"/>
      <c r="U14" s="20"/>
      <c r="V14" s="20"/>
      <c r="W14" s="20">
        <v>-217533</v>
      </c>
      <c r="X14" s="20">
        <v>-3576789</v>
      </c>
      <c r="Y14" s="20">
        <v>3359256</v>
      </c>
      <c r="Z14" s="21">
        <v>-93.918204288818828</v>
      </c>
      <c r="AA14" s="22">
        <v>-7215200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-2127200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-5690</v>
      </c>
      <c r="L17" s="28">
        <f t="shared" si="0"/>
        <v>-99998</v>
      </c>
      <c r="M17" s="28">
        <f t="shared" si="0"/>
        <v>-2346</v>
      </c>
      <c r="N17" s="28">
        <f t="shared" si="0"/>
        <v>-108034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-217533</v>
      </c>
      <c r="X17" s="28">
        <f t="shared" si="0"/>
        <v>-909769</v>
      </c>
      <c r="Y17" s="28">
        <f t="shared" si="0"/>
        <v>692236</v>
      </c>
      <c r="Z17" s="29">
        <f>+IF(X17&lt;&gt;0,+(Y17/X17)*100,0)</f>
        <v>-76.089205061944298</v>
      </c>
      <c r="AA17" s="30">
        <f>SUM(AA6:AA16)</f>
        <v>-2127200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-89200</v>
      </c>
      <c r="D38" s="32">
        <f>+D17+D27+D36</f>
        <v>0</v>
      </c>
      <c r="E38" s="33">
        <f t="shared" si="3"/>
        <v>-2127200</v>
      </c>
      <c r="F38" s="2">
        <f t="shared" si="3"/>
        <v>-2127200</v>
      </c>
      <c r="G38" s="2">
        <f t="shared" si="3"/>
        <v>-5501</v>
      </c>
      <c r="H38" s="2">
        <f t="shared" si="3"/>
        <v>-5490</v>
      </c>
      <c r="I38" s="2">
        <f t="shared" si="3"/>
        <v>-98508</v>
      </c>
      <c r="J38" s="2">
        <f t="shared" si="3"/>
        <v>-109499</v>
      </c>
      <c r="K38" s="2">
        <f t="shared" si="3"/>
        <v>-5690</v>
      </c>
      <c r="L38" s="2">
        <f t="shared" si="3"/>
        <v>-99998</v>
      </c>
      <c r="M38" s="2">
        <f t="shared" si="3"/>
        <v>-2346</v>
      </c>
      <c r="N38" s="2">
        <f t="shared" si="3"/>
        <v>-108034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-217533</v>
      </c>
      <c r="X38" s="2">
        <f t="shared" si="3"/>
        <v>-909769</v>
      </c>
      <c r="Y38" s="2">
        <f t="shared" si="3"/>
        <v>692236</v>
      </c>
      <c r="Z38" s="34">
        <f>+IF(X38&lt;&gt;0,+(Y38/X38)*100,0)</f>
        <v>-76.089205061944298</v>
      </c>
      <c r="AA38" s="35">
        <f>+AA17+AA27+AA36</f>
        <v>-2127200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-5501</v>
      </c>
      <c r="I39" s="2">
        <f>+H40+I60</f>
        <v>-10991</v>
      </c>
      <c r="J39" s="2">
        <f>+G39</f>
        <v>0</v>
      </c>
      <c r="K39" s="2">
        <f>+I40+K60</f>
        <v>-109499</v>
      </c>
      <c r="L39" s="2">
        <f>+K40+L60</f>
        <v>-115189</v>
      </c>
      <c r="M39" s="2">
        <f>+L40+M60</f>
        <v>-215187</v>
      </c>
      <c r="N39" s="2">
        <f>+K39</f>
        <v>-109499</v>
      </c>
      <c r="O39" s="2">
        <f>+M40+O60</f>
        <v>-217533</v>
      </c>
      <c r="P39" s="2">
        <f>+O40+P60</f>
        <v>-217533</v>
      </c>
      <c r="Q39" s="2">
        <f>+P40+Q60</f>
        <v>-217533</v>
      </c>
      <c r="R39" s="2">
        <f>+O39</f>
        <v>-217533</v>
      </c>
      <c r="S39" s="2">
        <f>+Q40+S60</f>
        <v>-217533</v>
      </c>
      <c r="T39" s="2">
        <f>+S40+T60</f>
        <v>-217533</v>
      </c>
      <c r="U39" s="2">
        <f>+T40+U60</f>
        <v>-217533</v>
      </c>
      <c r="V39" s="2">
        <f>+S39</f>
        <v>-217533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-89200</v>
      </c>
      <c r="D40" s="43">
        <f t="shared" ref="D40:AA40" si="4">+D38+D39</f>
        <v>0</v>
      </c>
      <c r="E40" s="44">
        <f t="shared" si="4"/>
        <v>-2127200</v>
      </c>
      <c r="F40" s="45">
        <f t="shared" si="4"/>
        <v>-2127200</v>
      </c>
      <c r="G40" s="45">
        <f t="shared" si="4"/>
        <v>-5501</v>
      </c>
      <c r="H40" s="45">
        <f t="shared" si="4"/>
        <v>-10991</v>
      </c>
      <c r="I40" s="45">
        <f t="shared" si="4"/>
        <v>-109499</v>
      </c>
      <c r="J40" s="45">
        <f>+I40</f>
        <v>-109499</v>
      </c>
      <c r="K40" s="45">
        <f t="shared" si="4"/>
        <v>-115189</v>
      </c>
      <c r="L40" s="45">
        <f t="shared" si="4"/>
        <v>-215187</v>
      </c>
      <c r="M40" s="45">
        <f t="shared" si="4"/>
        <v>-217533</v>
      </c>
      <c r="N40" s="45">
        <f>+M40</f>
        <v>-217533</v>
      </c>
      <c r="O40" s="45">
        <f t="shared" si="4"/>
        <v>-217533</v>
      </c>
      <c r="P40" s="45">
        <f t="shared" si="4"/>
        <v>-217533</v>
      </c>
      <c r="Q40" s="45">
        <f t="shared" si="4"/>
        <v>-217533</v>
      </c>
      <c r="R40" s="45">
        <f>+Q40</f>
        <v>-217533</v>
      </c>
      <c r="S40" s="45">
        <f t="shared" si="4"/>
        <v>-217533</v>
      </c>
      <c r="T40" s="45">
        <f t="shared" si="4"/>
        <v>-217533</v>
      </c>
      <c r="U40" s="45">
        <f t="shared" si="4"/>
        <v>-217533</v>
      </c>
      <c r="V40" s="45">
        <f>+U40</f>
        <v>-217533</v>
      </c>
      <c r="W40" s="45">
        <f>+V40</f>
        <v>-217533</v>
      </c>
      <c r="X40" s="45">
        <f t="shared" si="4"/>
        <v>-909769</v>
      </c>
      <c r="Y40" s="45">
        <f t="shared" si="4"/>
        <v>692236</v>
      </c>
      <c r="Z40" s="46">
        <f>+IF(X40&lt;&gt;0,+(Y40/X40)*100,0)</f>
        <v>-76.089205061944298</v>
      </c>
      <c r="AA40" s="47">
        <f t="shared" si="4"/>
        <v>-2127200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5803650</v>
      </c>
      <c r="Y7" s="20">
        <v>-5803650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-18154789</v>
      </c>
      <c r="F14" s="20">
        <v>-18154789</v>
      </c>
      <c r="G14" s="20"/>
      <c r="H14" s="20"/>
      <c r="I14" s="20"/>
      <c r="J14" s="20"/>
      <c r="K14" s="20"/>
      <c r="L14" s="20">
        <v>-6260313</v>
      </c>
      <c r="M14" s="20"/>
      <c r="N14" s="20">
        <v>-6260313</v>
      </c>
      <c r="O14" s="20"/>
      <c r="P14" s="20"/>
      <c r="Q14" s="20"/>
      <c r="R14" s="20"/>
      <c r="S14" s="20"/>
      <c r="T14" s="20"/>
      <c r="U14" s="20"/>
      <c r="V14" s="20"/>
      <c r="W14" s="20">
        <v>-6260313</v>
      </c>
      <c r="X14" s="20">
        <v>-9077400</v>
      </c>
      <c r="Y14" s="20">
        <v>2817087</v>
      </c>
      <c r="Z14" s="21">
        <v>-31.034073633419261</v>
      </c>
      <c r="AA14" s="22">
        <v>-18154789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-6547485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-6260313</v>
      </c>
      <c r="M17" s="28">
        <f t="shared" si="0"/>
        <v>0</v>
      </c>
      <c r="N17" s="28">
        <f t="shared" si="0"/>
        <v>-6260313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-6260313</v>
      </c>
      <c r="X17" s="28">
        <f t="shared" si="0"/>
        <v>-3273750</v>
      </c>
      <c r="Y17" s="28">
        <f t="shared" si="0"/>
        <v>-2986563</v>
      </c>
      <c r="Z17" s="29">
        <f>+IF(X17&lt;&gt;0,+(Y17/X17)*100,0)</f>
        <v>91.227583046964483</v>
      </c>
      <c r="AA17" s="30">
        <f>SUM(AA6:AA16)</f>
        <v>-6547485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-6547485</v>
      </c>
      <c r="F38" s="2">
        <f t="shared" si="3"/>
        <v>-6547485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-6260313</v>
      </c>
      <c r="M38" s="2">
        <f t="shared" si="3"/>
        <v>0</v>
      </c>
      <c r="N38" s="2">
        <f t="shared" si="3"/>
        <v>-6260313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-6260313</v>
      </c>
      <c r="X38" s="2">
        <f t="shared" si="3"/>
        <v>-3273750</v>
      </c>
      <c r="Y38" s="2">
        <f t="shared" si="3"/>
        <v>-2986563</v>
      </c>
      <c r="Z38" s="34">
        <f>+IF(X38&lt;&gt;0,+(Y38/X38)*100,0)</f>
        <v>91.227583046964483</v>
      </c>
      <c r="AA38" s="35">
        <f>+AA17+AA27+AA36</f>
        <v>-6547485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-6260313</v>
      </c>
      <c r="N39" s="2">
        <f>+K39</f>
        <v>0</v>
      </c>
      <c r="O39" s="2">
        <f>+M40+O60</f>
        <v>-6260313</v>
      </c>
      <c r="P39" s="2">
        <f>+O40+P60</f>
        <v>-6260313</v>
      </c>
      <c r="Q39" s="2">
        <f>+P40+Q60</f>
        <v>-6260313</v>
      </c>
      <c r="R39" s="2">
        <f>+O39</f>
        <v>-6260313</v>
      </c>
      <c r="S39" s="2">
        <f>+Q40+S60</f>
        <v>-6260313</v>
      </c>
      <c r="T39" s="2">
        <f>+S40+T60</f>
        <v>-6260313</v>
      </c>
      <c r="U39" s="2">
        <f>+T40+U60</f>
        <v>-6260313</v>
      </c>
      <c r="V39" s="2">
        <f>+S39</f>
        <v>-6260313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-6547485</v>
      </c>
      <c r="F40" s="45">
        <f t="shared" si="4"/>
        <v>-6547485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-6260313</v>
      </c>
      <c r="M40" s="45">
        <f t="shared" si="4"/>
        <v>-6260313</v>
      </c>
      <c r="N40" s="45">
        <f>+M40</f>
        <v>-6260313</v>
      </c>
      <c r="O40" s="45">
        <f t="shared" si="4"/>
        <v>-6260313</v>
      </c>
      <c r="P40" s="45">
        <f t="shared" si="4"/>
        <v>-6260313</v>
      </c>
      <c r="Q40" s="45">
        <f t="shared" si="4"/>
        <v>-6260313</v>
      </c>
      <c r="R40" s="45">
        <f>+Q40</f>
        <v>-6260313</v>
      </c>
      <c r="S40" s="45">
        <f t="shared" si="4"/>
        <v>-6260313</v>
      </c>
      <c r="T40" s="45">
        <f t="shared" si="4"/>
        <v>-6260313</v>
      </c>
      <c r="U40" s="45">
        <f t="shared" si="4"/>
        <v>-6260313</v>
      </c>
      <c r="V40" s="45">
        <f>+U40</f>
        <v>-6260313</v>
      </c>
      <c r="W40" s="45">
        <f>+V40</f>
        <v>-6260313</v>
      </c>
      <c r="X40" s="45">
        <f t="shared" si="4"/>
        <v>-3273750</v>
      </c>
      <c r="Y40" s="45">
        <f t="shared" si="4"/>
        <v>-2986563</v>
      </c>
      <c r="Z40" s="46">
        <f>+IF(X40&lt;&gt;0,+(Y40/X40)*100,0)</f>
        <v>91.227583046964483</v>
      </c>
      <c r="AA40" s="47">
        <f t="shared" si="4"/>
        <v>-6547485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952619</v>
      </c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>
        <v>112536</v>
      </c>
      <c r="L7" s="20">
        <v>152112</v>
      </c>
      <c r="M7" s="20">
        <v>217429</v>
      </c>
      <c r="N7" s="20">
        <v>482077</v>
      </c>
      <c r="O7" s="20"/>
      <c r="P7" s="20"/>
      <c r="Q7" s="20"/>
      <c r="R7" s="20"/>
      <c r="S7" s="20"/>
      <c r="T7" s="20"/>
      <c r="U7" s="20"/>
      <c r="V7" s="20"/>
      <c r="W7" s="20">
        <v>787981</v>
      </c>
      <c r="X7" s="20">
        <v>1785792</v>
      </c>
      <c r="Y7" s="20">
        <v>-997811</v>
      </c>
      <c r="Z7" s="21">
        <v>-55.874984320682366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799998</v>
      </c>
      <c r="Y8" s="20">
        <v>-799998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-3405013</v>
      </c>
      <c r="F14" s="20">
        <v>-3405013</v>
      </c>
      <c r="G14" s="20">
        <v>-7235</v>
      </c>
      <c r="H14" s="20"/>
      <c r="I14" s="20">
        <v>-24916</v>
      </c>
      <c r="J14" s="20">
        <v>-32151</v>
      </c>
      <c r="K14" s="20"/>
      <c r="L14" s="20">
        <v>-1760</v>
      </c>
      <c r="M14" s="20">
        <v>-222441</v>
      </c>
      <c r="N14" s="20">
        <v>-224201</v>
      </c>
      <c r="O14" s="20"/>
      <c r="P14" s="20"/>
      <c r="Q14" s="20"/>
      <c r="R14" s="20"/>
      <c r="S14" s="20"/>
      <c r="T14" s="20"/>
      <c r="U14" s="20"/>
      <c r="V14" s="20"/>
      <c r="W14" s="20">
        <v>-256352</v>
      </c>
      <c r="X14" s="20">
        <v>-1702470</v>
      </c>
      <c r="Y14" s="20">
        <v>1446118</v>
      </c>
      <c r="Z14" s="21">
        <v>-84.942348470163935</v>
      </c>
      <c r="AA14" s="22">
        <v>-3405013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952619</v>
      </c>
      <c r="D17" s="26">
        <f>SUM(D6:D16)</f>
        <v>0</v>
      </c>
      <c r="E17" s="27">
        <f t="shared" si="0"/>
        <v>1766569</v>
      </c>
      <c r="F17" s="28">
        <f t="shared" si="0"/>
        <v>1766569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112536</v>
      </c>
      <c r="L17" s="28">
        <f t="shared" si="0"/>
        <v>150352</v>
      </c>
      <c r="M17" s="28">
        <f t="shared" si="0"/>
        <v>-5012</v>
      </c>
      <c r="N17" s="28">
        <f t="shared" si="0"/>
        <v>257876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531629</v>
      </c>
      <c r="X17" s="28">
        <f t="shared" si="0"/>
        <v>883320</v>
      </c>
      <c r="Y17" s="28">
        <f t="shared" si="0"/>
        <v>-351691</v>
      </c>
      <c r="Z17" s="29">
        <f>+IF(X17&lt;&gt;0,+(Y17/X17)*100,0)</f>
        <v>-39.814676447946383</v>
      </c>
      <c r="AA17" s="30">
        <f>SUM(AA6:AA16)</f>
        <v>1766569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952619</v>
      </c>
      <c r="D38" s="32">
        <f>+D17+D27+D36</f>
        <v>0</v>
      </c>
      <c r="E38" s="33">
        <f t="shared" si="3"/>
        <v>1766569</v>
      </c>
      <c r="F38" s="2">
        <f t="shared" si="3"/>
        <v>1766569</v>
      </c>
      <c r="G38" s="2">
        <f t="shared" si="3"/>
        <v>103133</v>
      </c>
      <c r="H38" s="2">
        <f t="shared" si="3"/>
        <v>0</v>
      </c>
      <c r="I38" s="2">
        <f t="shared" si="3"/>
        <v>170620</v>
      </c>
      <c r="J38" s="2">
        <f t="shared" si="3"/>
        <v>273753</v>
      </c>
      <c r="K38" s="2">
        <f t="shared" si="3"/>
        <v>112536</v>
      </c>
      <c r="L38" s="2">
        <f t="shared" si="3"/>
        <v>150352</v>
      </c>
      <c r="M38" s="2">
        <f t="shared" si="3"/>
        <v>-5012</v>
      </c>
      <c r="N38" s="2">
        <f t="shared" si="3"/>
        <v>257876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531629</v>
      </c>
      <c r="X38" s="2">
        <f t="shared" si="3"/>
        <v>883320</v>
      </c>
      <c r="Y38" s="2">
        <f t="shared" si="3"/>
        <v>-351691</v>
      </c>
      <c r="Z38" s="34">
        <f>+IF(X38&lt;&gt;0,+(Y38/X38)*100,0)</f>
        <v>-39.814676447946383</v>
      </c>
      <c r="AA38" s="35">
        <f>+AA17+AA27+AA36</f>
        <v>1766569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103133</v>
      </c>
      <c r="I39" s="2">
        <f>+H40+I60</f>
        <v>103133</v>
      </c>
      <c r="J39" s="2">
        <f>+G39</f>
        <v>0</v>
      </c>
      <c r="K39" s="2">
        <f>+I40+K60</f>
        <v>273753</v>
      </c>
      <c r="L39" s="2">
        <f>+K40+L60</f>
        <v>386289</v>
      </c>
      <c r="M39" s="2">
        <f>+L40+M60</f>
        <v>536641</v>
      </c>
      <c r="N39" s="2">
        <f>+K39</f>
        <v>273753</v>
      </c>
      <c r="O39" s="2">
        <f>+M40+O60</f>
        <v>531629</v>
      </c>
      <c r="P39" s="2">
        <f>+O40+P60</f>
        <v>531629</v>
      </c>
      <c r="Q39" s="2">
        <f>+P40+Q60</f>
        <v>531629</v>
      </c>
      <c r="R39" s="2">
        <f>+O39</f>
        <v>531629</v>
      </c>
      <c r="S39" s="2">
        <f>+Q40+S60</f>
        <v>531629</v>
      </c>
      <c r="T39" s="2">
        <f>+S40+T60</f>
        <v>531629</v>
      </c>
      <c r="U39" s="2">
        <f>+T40+U60</f>
        <v>531629</v>
      </c>
      <c r="V39" s="2">
        <f>+S39</f>
        <v>531629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952619</v>
      </c>
      <c r="D40" s="43">
        <f t="shared" ref="D40:AA40" si="4">+D38+D39</f>
        <v>0</v>
      </c>
      <c r="E40" s="44">
        <f t="shared" si="4"/>
        <v>1766569</v>
      </c>
      <c r="F40" s="45">
        <f t="shared" si="4"/>
        <v>1766569</v>
      </c>
      <c r="G40" s="45">
        <f t="shared" si="4"/>
        <v>103133</v>
      </c>
      <c r="H40" s="45">
        <f t="shared" si="4"/>
        <v>103133</v>
      </c>
      <c r="I40" s="45">
        <f t="shared" si="4"/>
        <v>273753</v>
      </c>
      <c r="J40" s="45">
        <f>+I40</f>
        <v>273753</v>
      </c>
      <c r="K40" s="45">
        <f t="shared" si="4"/>
        <v>386289</v>
      </c>
      <c r="L40" s="45">
        <f t="shared" si="4"/>
        <v>536641</v>
      </c>
      <c r="M40" s="45">
        <f t="shared" si="4"/>
        <v>531629</v>
      </c>
      <c r="N40" s="45">
        <f>+M40</f>
        <v>531629</v>
      </c>
      <c r="O40" s="45">
        <f t="shared" si="4"/>
        <v>531629</v>
      </c>
      <c r="P40" s="45">
        <f t="shared" si="4"/>
        <v>531629</v>
      </c>
      <c r="Q40" s="45">
        <f t="shared" si="4"/>
        <v>531629</v>
      </c>
      <c r="R40" s="45">
        <f>+Q40</f>
        <v>531629</v>
      </c>
      <c r="S40" s="45">
        <f t="shared" si="4"/>
        <v>531629</v>
      </c>
      <c r="T40" s="45">
        <f t="shared" si="4"/>
        <v>531629</v>
      </c>
      <c r="U40" s="45">
        <f t="shared" si="4"/>
        <v>531629</v>
      </c>
      <c r="V40" s="45">
        <f>+U40</f>
        <v>531629</v>
      </c>
      <c r="W40" s="45">
        <f>+V40</f>
        <v>531629</v>
      </c>
      <c r="X40" s="45">
        <f t="shared" si="4"/>
        <v>883320</v>
      </c>
      <c r="Y40" s="45">
        <f t="shared" si="4"/>
        <v>-351691</v>
      </c>
      <c r="Z40" s="46">
        <f>+IF(X40&lt;&gt;0,+(Y40/X40)*100,0)</f>
        <v>-39.814676447946383</v>
      </c>
      <c r="AA40" s="47">
        <f t="shared" si="4"/>
        <v>1766569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>
        <v>1675</v>
      </c>
      <c r="L7" s="20">
        <v>1960</v>
      </c>
      <c r="M7" s="20">
        <v>2892</v>
      </c>
      <c r="N7" s="20">
        <v>6527</v>
      </c>
      <c r="O7" s="20"/>
      <c r="P7" s="20"/>
      <c r="Q7" s="20"/>
      <c r="R7" s="20"/>
      <c r="S7" s="20"/>
      <c r="T7" s="20"/>
      <c r="U7" s="20"/>
      <c r="V7" s="20"/>
      <c r="W7" s="20">
        <v>18858</v>
      </c>
      <c r="X7" s="20"/>
      <c r="Y7" s="20">
        <v>18858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>
        <v>-19000</v>
      </c>
      <c r="L14" s="20">
        <v>-14540</v>
      </c>
      <c r="M14" s="20"/>
      <c r="N14" s="20">
        <v>-33540</v>
      </c>
      <c r="O14" s="20"/>
      <c r="P14" s="20"/>
      <c r="Q14" s="20"/>
      <c r="R14" s="20"/>
      <c r="S14" s="20"/>
      <c r="T14" s="20"/>
      <c r="U14" s="20"/>
      <c r="V14" s="20"/>
      <c r="W14" s="20">
        <v>-71907</v>
      </c>
      <c r="X14" s="20"/>
      <c r="Y14" s="20">
        <v>-71907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-17325</v>
      </c>
      <c r="L17" s="28">
        <f t="shared" si="0"/>
        <v>-12580</v>
      </c>
      <c r="M17" s="28">
        <f t="shared" si="0"/>
        <v>2892</v>
      </c>
      <c r="N17" s="28">
        <f t="shared" si="0"/>
        <v>-27013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-53049</v>
      </c>
      <c r="X17" s="28">
        <f t="shared" si="0"/>
        <v>0</v>
      </c>
      <c r="Y17" s="28">
        <f t="shared" si="0"/>
        <v>-53049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-33791</v>
      </c>
      <c r="H38" s="2">
        <f t="shared" si="3"/>
        <v>-2941</v>
      </c>
      <c r="I38" s="2">
        <f t="shared" si="3"/>
        <v>10696</v>
      </c>
      <c r="J38" s="2">
        <f t="shared" si="3"/>
        <v>-26036</v>
      </c>
      <c r="K38" s="2">
        <f t="shared" si="3"/>
        <v>-17325</v>
      </c>
      <c r="L38" s="2">
        <f t="shared" si="3"/>
        <v>-12580</v>
      </c>
      <c r="M38" s="2">
        <f t="shared" si="3"/>
        <v>2892</v>
      </c>
      <c r="N38" s="2">
        <f t="shared" si="3"/>
        <v>-27013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-53049</v>
      </c>
      <c r="X38" s="2">
        <f t="shared" si="3"/>
        <v>0</v>
      </c>
      <c r="Y38" s="2">
        <f t="shared" si="3"/>
        <v>-53049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-33791</v>
      </c>
      <c r="I39" s="2">
        <f>+H40+I60</f>
        <v>-36732</v>
      </c>
      <c r="J39" s="2">
        <f>+G39</f>
        <v>0</v>
      </c>
      <c r="K39" s="2">
        <f>+I40+K60</f>
        <v>-26036</v>
      </c>
      <c r="L39" s="2">
        <f>+K40+L60</f>
        <v>-43361</v>
      </c>
      <c r="M39" s="2">
        <f>+L40+M60</f>
        <v>-55941</v>
      </c>
      <c r="N39" s="2">
        <f>+K39</f>
        <v>-26036</v>
      </c>
      <c r="O39" s="2">
        <f>+M40+O60</f>
        <v>-53049</v>
      </c>
      <c r="P39" s="2">
        <f>+O40+P60</f>
        <v>-53049</v>
      </c>
      <c r="Q39" s="2">
        <f>+P40+Q60</f>
        <v>-53049</v>
      </c>
      <c r="R39" s="2">
        <f>+O39</f>
        <v>-53049</v>
      </c>
      <c r="S39" s="2">
        <f>+Q40+S60</f>
        <v>-53049</v>
      </c>
      <c r="T39" s="2">
        <f>+S40+T60</f>
        <v>-53049</v>
      </c>
      <c r="U39" s="2">
        <f>+T40+U60</f>
        <v>-53049</v>
      </c>
      <c r="V39" s="2">
        <f>+S39</f>
        <v>-53049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-33791</v>
      </c>
      <c r="H40" s="45">
        <f t="shared" si="4"/>
        <v>-36732</v>
      </c>
      <c r="I40" s="45">
        <f t="shared" si="4"/>
        <v>-26036</v>
      </c>
      <c r="J40" s="45">
        <f>+I40</f>
        <v>-26036</v>
      </c>
      <c r="K40" s="45">
        <f t="shared" si="4"/>
        <v>-43361</v>
      </c>
      <c r="L40" s="45">
        <f t="shared" si="4"/>
        <v>-55941</v>
      </c>
      <c r="M40" s="45">
        <f t="shared" si="4"/>
        <v>-53049</v>
      </c>
      <c r="N40" s="45">
        <f>+M40</f>
        <v>-53049</v>
      </c>
      <c r="O40" s="45">
        <f t="shared" si="4"/>
        <v>-53049</v>
      </c>
      <c r="P40" s="45">
        <f t="shared" si="4"/>
        <v>-53049</v>
      </c>
      <c r="Q40" s="45">
        <f t="shared" si="4"/>
        <v>-53049</v>
      </c>
      <c r="R40" s="45">
        <f>+Q40</f>
        <v>-53049</v>
      </c>
      <c r="S40" s="45">
        <f t="shared" si="4"/>
        <v>-53049</v>
      </c>
      <c r="T40" s="45">
        <f t="shared" si="4"/>
        <v>-53049</v>
      </c>
      <c r="U40" s="45">
        <f t="shared" si="4"/>
        <v>-53049</v>
      </c>
      <c r="V40" s="45">
        <f>+U40</f>
        <v>-53049</v>
      </c>
      <c r="W40" s="45">
        <f>+V40</f>
        <v>-53049</v>
      </c>
      <c r="X40" s="45">
        <f t="shared" si="4"/>
        <v>0</v>
      </c>
      <c r="Y40" s="45">
        <f t="shared" si="4"/>
        <v>-53049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180522</v>
      </c>
      <c r="Y8" s="20">
        <v>-180522</v>
      </c>
      <c r="Z8" s="21">
        <v>-100</v>
      </c>
      <c r="AA8" s="22">
        <v>361055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>
        <v>102154</v>
      </c>
      <c r="L14" s="20">
        <v>143139</v>
      </c>
      <c r="M14" s="20">
        <v>160339</v>
      </c>
      <c r="N14" s="20">
        <v>405632</v>
      </c>
      <c r="O14" s="20"/>
      <c r="P14" s="20"/>
      <c r="Q14" s="20"/>
      <c r="R14" s="20"/>
      <c r="S14" s="20"/>
      <c r="T14" s="20"/>
      <c r="U14" s="20"/>
      <c r="V14" s="20"/>
      <c r="W14" s="20">
        <v>786761</v>
      </c>
      <c r="X14" s="20">
        <v>1407366</v>
      </c>
      <c r="Y14" s="20">
        <v>-620605</v>
      </c>
      <c r="Z14" s="21">
        <v>-44.096915798733235</v>
      </c>
      <c r="AA14" s="22">
        <v>2814742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102154</v>
      </c>
      <c r="L17" s="28">
        <f t="shared" si="0"/>
        <v>143139</v>
      </c>
      <c r="M17" s="28">
        <f t="shared" si="0"/>
        <v>160339</v>
      </c>
      <c r="N17" s="28">
        <f t="shared" si="0"/>
        <v>405632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786761</v>
      </c>
      <c r="X17" s="28">
        <f t="shared" si="0"/>
        <v>1587888</v>
      </c>
      <c r="Y17" s="28">
        <f t="shared" si="0"/>
        <v>-801127</v>
      </c>
      <c r="Z17" s="29">
        <f>+IF(X17&lt;&gt;0,+(Y17/X17)*100,0)</f>
        <v>-50.452361879427265</v>
      </c>
      <c r="AA17" s="30">
        <f>SUM(AA6:AA16)</f>
        <v>3175797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1330253</v>
      </c>
      <c r="D38" s="32">
        <f>+D17+D27+D36</f>
        <v>0</v>
      </c>
      <c r="E38" s="33">
        <f t="shared" si="3"/>
        <v>3175797</v>
      </c>
      <c r="F38" s="2">
        <f t="shared" si="3"/>
        <v>3175797</v>
      </c>
      <c r="G38" s="2">
        <f t="shared" si="3"/>
        <v>114124</v>
      </c>
      <c r="H38" s="2">
        <f t="shared" si="3"/>
        <v>132531</v>
      </c>
      <c r="I38" s="2">
        <f t="shared" si="3"/>
        <v>134474</v>
      </c>
      <c r="J38" s="2">
        <f t="shared" si="3"/>
        <v>381129</v>
      </c>
      <c r="K38" s="2">
        <f t="shared" si="3"/>
        <v>102154</v>
      </c>
      <c r="L38" s="2">
        <f t="shared" si="3"/>
        <v>143139</v>
      </c>
      <c r="M38" s="2">
        <f t="shared" si="3"/>
        <v>160339</v>
      </c>
      <c r="N38" s="2">
        <f t="shared" si="3"/>
        <v>405632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786761</v>
      </c>
      <c r="X38" s="2">
        <f t="shared" si="3"/>
        <v>1587888</v>
      </c>
      <c r="Y38" s="2">
        <f t="shared" si="3"/>
        <v>-801127</v>
      </c>
      <c r="Z38" s="34">
        <f>+IF(X38&lt;&gt;0,+(Y38/X38)*100,0)</f>
        <v>-50.452361879427265</v>
      </c>
      <c r="AA38" s="35">
        <f>+AA17+AA27+AA36</f>
        <v>3175797</v>
      </c>
    </row>
    <row r="39" spans="1:27" x14ac:dyDescent="0.25">
      <c r="A39" s="23" t="s">
        <v>60</v>
      </c>
      <c r="B39" s="17"/>
      <c r="C39" s="32">
        <v>-3295224</v>
      </c>
      <c r="D39" s="32"/>
      <c r="E39" s="33"/>
      <c r="F39" s="2"/>
      <c r="G39" s="2"/>
      <c r="H39" s="2">
        <f>+G40+H60</f>
        <v>114124</v>
      </c>
      <c r="I39" s="2">
        <f>+H40+I60</f>
        <v>246655</v>
      </c>
      <c r="J39" s="2">
        <f>+G39</f>
        <v>0</v>
      </c>
      <c r="K39" s="2">
        <f>+I40+K60</f>
        <v>381129</v>
      </c>
      <c r="L39" s="2">
        <f>+K40+L60</f>
        <v>483283</v>
      </c>
      <c r="M39" s="2">
        <f>+L40+M60</f>
        <v>626422</v>
      </c>
      <c r="N39" s="2">
        <f>+K39</f>
        <v>381129</v>
      </c>
      <c r="O39" s="2">
        <f>+M40+O60</f>
        <v>786761</v>
      </c>
      <c r="P39" s="2">
        <f>+O40+P60</f>
        <v>786761</v>
      </c>
      <c r="Q39" s="2">
        <f>+P40+Q60</f>
        <v>786761</v>
      </c>
      <c r="R39" s="2">
        <f>+O39</f>
        <v>786761</v>
      </c>
      <c r="S39" s="2">
        <f>+Q40+S60</f>
        <v>786761</v>
      </c>
      <c r="T39" s="2">
        <f>+S40+T60</f>
        <v>786761</v>
      </c>
      <c r="U39" s="2">
        <f>+T40+U60</f>
        <v>786761</v>
      </c>
      <c r="V39" s="2">
        <f>+S39</f>
        <v>786761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-1964971</v>
      </c>
      <c r="D40" s="43">
        <f t="shared" ref="D40:AA40" si="4">+D38+D39</f>
        <v>0</v>
      </c>
      <c r="E40" s="44">
        <f t="shared" si="4"/>
        <v>3175797</v>
      </c>
      <c r="F40" s="45">
        <f t="shared" si="4"/>
        <v>3175797</v>
      </c>
      <c r="G40" s="45">
        <f t="shared" si="4"/>
        <v>114124</v>
      </c>
      <c r="H40" s="45">
        <f t="shared" si="4"/>
        <v>246655</v>
      </c>
      <c r="I40" s="45">
        <f t="shared" si="4"/>
        <v>381129</v>
      </c>
      <c r="J40" s="45">
        <f>+I40</f>
        <v>381129</v>
      </c>
      <c r="K40" s="45">
        <f t="shared" si="4"/>
        <v>483283</v>
      </c>
      <c r="L40" s="45">
        <f t="shared" si="4"/>
        <v>626422</v>
      </c>
      <c r="M40" s="45">
        <f t="shared" si="4"/>
        <v>786761</v>
      </c>
      <c r="N40" s="45">
        <f>+M40</f>
        <v>786761</v>
      </c>
      <c r="O40" s="45">
        <f t="shared" si="4"/>
        <v>786761</v>
      </c>
      <c r="P40" s="45">
        <f t="shared" si="4"/>
        <v>786761</v>
      </c>
      <c r="Q40" s="45">
        <f t="shared" si="4"/>
        <v>786761</v>
      </c>
      <c r="R40" s="45">
        <f>+Q40</f>
        <v>786761</v>
      </c>
      <c r="S40" s="45">
        <f t="shared" si="4"/>
        <v>786761</v>
      </c>
      <c r="T40" s="45">
        <f t="shared" si="4"/>
        <v>786761</v>
      </c>
      <c r="U40" s="45">
        <f t="shared" si="4"/>
        <v>786761</v>
      </c>
      <c r="V40" s="45">
        <f>+U40</f>
        <v>786761</v>
      </c>
      <c r="W40" s="45">
        <f>+V40</f>
        <v>786761</v>
      </c>
      <c r="X40" s="45">
        <f t="shared" si="4"/>
        <v>1587888</v>
      </c>
      <c r="Y40" s="45">
        <f t="shared" si="4"/>
        <v>-801127</v>
      </c>
      <c r="Z40" s="46">
        <f>+IF(X40&lt;&gt;0,+(Y40/X40)*100,0)</f>
        <v>-50.452361879427265</v>
      </c>
      <c r="AA40" s="47">
        <f t="shared" si="4"/>
        <v>3175797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2791470</v>
      </c>
      <c r="Y7" s="20">
        <v>-2791470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413109</v>
      </c>
      <c r="F9" s="20">
        <v>413109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206556</v>
      </c>
      <c r="Y9" s="20">
        <v>-206556</v>
      </c>
      <c r="Z9" s="21">
        <v>-100</v>
      </c>
      <c r="AA9" s="22">
        <v>413109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-13983004</v>
      </c>
      <c r="D14" s="18"/>
      <c r="E14" s="19">
        <v>-5614979</v>
      </c>
      <c r="F14" s="20">
        <v>-5614979</v>
      </c>
      <c r="G14" s="20">
        <v>-1223291</v>
      </c>
      <c r="H14" s="20">
        <v>-1220146</v>
      </c>
      <c r="I14" s="20">
        <v>-1251738</v>
      </c>
      <c r="J14" s="20">
        <v>-3695175</v>
      </c>
      <c r="K14" s="20">
        <v>-1205486</v>
      </c>
      <c r="L14" s="20">
        <v>-1481765</v>
      </c>
      <c r="M14" s="20">
        <v>-1687437</v>
      </c>
      <c r="N14" s="20">
        <v>-4374688</v>
      </c>
      <c r="O14" s="20"/>
      <c r="P14" s="20"/>
      <c r="Q14" s="20"/>
      <c r="R14" s="20"/>
      <c r="S14" s="20"/>
      <c r="T14" s="20"/>
      <c r="U14" s="20"/>
      <c r="V14" s="20"/>
      <c r="W14" s="20">
        <v>-8069863</v>
      </c>
      <c r="X14" s="20">
        <v>-2807490</v>
      </c>
      <c r="Y14" s="20">
        <v>-5262373</v>
      </c>
      <c r="Z14" s="21">
        <v>187.44048954760302</v>
      </c>
      <c r="AA14" s="22">
        <v>-5614979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381067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-1205486</v>
      </c>
      <c r="L17" s="28">
        <f t="shared" si="0"/>
        <v>-1481765</v>
      </c>
      <c r="M17" s="28">
        <f t="shared" si="0"/>
        <v>-1687437</v>
      </c>
      <c r="N17" s="28">
        <f t="shared" si="0"/>
        <v>-4374688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-8069863</v>
      </c>
      <c r="X17" s="28">
        <f t="shared" si="0"/>
        <v>190536</v>
      </c>
      <c r="Y17" s="28">
        <f t="shared" si="0"/>
        <v>-8260399</v>
      </c>
      <c r="Z17" s="29">
        <f>+IF(X17&lt;&gt;0,+(Y17/X17)*100,0)</f>
        <v>-4335.3481756728388</v>
      </c>
      <c r="AA17" s="30">
        <f>SUM(AA6:AA16)</f>
        <v>381067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-13983004</v>
      </c>
      <c r="D38" s="32">
        <f>+D17+D27+D36</f>
        <v>0</v>
      </c>
      <c r="E38" s="33">
        <f t="shared" si="3"/>
        <v>381067</v>
      </c>
      <c r="F38" s="2">
        <f t="shared" si="3"/>
        <v>381067</v>
      </c>
      <c r="G38" s="2">
        <f t="shared" si="3"/>
        <v>-1223291</v>
      </c>
      <c r="H38" s="2">
        <f t="shared" si="3"/>
        <v>-1220146</v>
      </c>
      <c r="I38" s="2">
        <f t="shared" si="3"/>
        <v>-1251738</v>
      </c>
      <c r="J38" s="2">
        <f t="shared" si="3"/>
        <v>-3695175</v>
      </c>
      <c r="K38" s="2">
        <f t="shared" si="3"/>
        <v>-1205486</v>
      </c>
      <c r="L38" s="2">
        <f t="shared" si="3"/>
        <v>-1481765</v>
      </c>
      <c r="M38" s="2">
        <f t="shared" si="3"/>
        <v>-1687437</v>
      </c>
      <c r="N38" s="2">
        <f t="shared" si="3"/>
        <v>-4374688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-8069863</v>
      </c>
      <c r="X38" s="2">
        <f t="shared" si="3"/>
        <v>190536</v>
      </c>
      <c r="Y38" s="2">
        <f t="shared" si="3"/>
        <v>-8260399</v>
      </c>
      <c r="Z38" s="34">
        <f>+IF(X38&lt;&gt;0,+(Y38/X38)*100,0)</f>
        <v>-4335.3481756728388</v>
      </c>
      <c r="AA38" s="35">
        <f>+AA17+AA27+AA36</f>
        <v>381067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-1223291</v>
      </c>
      <c r="I39" s="2">
        <f>+H40+I60</f>
        <v>-2443437</v>
      </c>
      <c r="J39" s="2">
        <f>+G39</f>
        <v>0</v>
      </c>
      <c r="K39" s="2">
        <f>+I40+K60</f>
        <v>-3695175</v>
      </c>
      <c r="L39" s="2">
        <f>+K40+L60</f>
        <v>-4900661</v>
      </c>
      <c r="M39" s="2">
        <f>+L40+M60</f>
        <v>-6382426</v>
      </c>
      <c r="N39" s="2">
        <f>+K39</f>
        <v>-3695175</v>
      </c>
      <c r="O39" s="2">
        <f>+M40+O60</f>
        <v>-8069863</v>
      </c>
      <c r="P39" s="2">
        <f>+O40+P60</f>
        <v>-8069863</v>
      </c>
      <c r="Q39" s="2">
        <f>+P40+Q60</f>
        <v>-8069863</v>
      </c>
      <c r="R39" s="2">
        <f>+O39</f>
        <v>-8069863</v>
      </c>
      <c r="S39" s="2">
        <f>+Q40+S60</f>
        <v>-8069863</v>
      </c>
      <c r="T39" s="2">
        <f>+S40+T60</f>
        <v>-8069863</v>
      </c>
      <c r="U39" s="2">
        <f>+T40+U60</f>
        <v>-8069863</v>
      </c>
      <c r="V39" s="2">
        <f>+S39</f>
        <v>-8069863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-13983004</v>
      </c>
      <c r="D40" s="43">
        <f t="shared" ref="D40:AA40" si="4">+D38+D39</f>
        <v>0</v>
      </c>
      <c r="E40" s="44">
        <f t="shared" si="4"/>
        <v>381067</v>
      </c>
      <c r="F40" s="45">
        <f t="shared" si="4"/>
        <v>381067</v>
      </c>
      <c r="G40" s="45">
        <f t="shared" si="4"/>
        <v>-1223291</v>
      </c>
      <c r="H40" s="45">
        <f t="shared" si="4"/>
        <v>-2443437</v>
      </c>
      <c r="I40" s="45">
        <f t="shared" si="4"/>
        <v>-3695175</v>
      </c>
      <c r="J40" s="45">
        <f>+I40</f>
        <v>-3695175</v>
      </c>
      <c r="K40" s="45">
        <f t="shared" si="4"/>
        <v>-4900661</v>
      </c>
      <c r="L40" s="45">
        <f t="shared" si="4"/>
        <v>-6382426</v>
      </c>
      <c r="M40" s="45">
        <f t="shared" si="4"/>
        <v>-8069863</v>
      </c>
      <c r="N40" s="45">
        <f>+M40</f>
        <v>-8069863</v>
      </c>
      <c r="O40" s="45">
        <f t="shared" si="4"/>
        <v>-8069863</v>
      </c>
      <c r="P40" s="45">
        <f t="shared" si="4"/>
        <v>-8069863</v>
      </c>
      <c r="Q40" s="45">
        <f t="shared" si="4"/>
        <v>-8069863</v>
      </c>
      <c r="R40" s="45">
        <f>+Q40</f>
        <v>-8069863</v>
      </c>
      <c r="S40" s="45">
        <f t="shared" si="4"/>
        <v>-8069863</v>
      </c>
      <c r="T40" s="45">
        <f t="shared" si="4"/>
        <v>-8069863</v>
      </c>
      <c r="U40" s="45">
        <f t="shared" si="4"/>
        <v>-8069863</v>
      </c>
      <c r="V40" s="45">
        <f>+U40</f>
        <v>-8069863</v>
      </c>
      <c r="W40" s="45">
        <f>+V40</f>
        <v>-8069863</v>
      </c>
      <c r="X40" s="45">
        <f t="shared" si="4"/>
        <v>190536</v>
      </c>
      <c r="Y40" s="45">
        <f t="shared" si="4"/>
        <v>-8260399</v>
      </c>
      <c r="Z40" s="46">
        <f>+IF(X40&lt;&gt;0,+(Y40/X40)*100,0)</f>
        <v>-4335.3481756728388</v>
      </c>
      <c r="AA40" s="47">
        <f t="shared" si="4"/>
        <v>381067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179078</v>
      </c>
      <c r="D7" s="18"/>
      <c r="E7" s="19">
        <v>11095854</v>
      </c>
      <c r="F7" s="20">
        <v>11095854</v>
      </c>
      <c r="G7" s="20">
        <v>76294</v>
      </c>
      <c r="H7" s="20">
        <v>153553</v>
      </c>
      <c r="I7" s="20">
        <v>253763</v>
      </c>
      <c r="J7" s="20">
        <v>483610</v>
      </c>
      <c r="K7" s="20">
        <v>180188</v>
      </c>
      <c r="L7" s="20">
        <v>628172</v>
      </c>
      <c r="M7" s="20">
        <v>54756</v>
      </c>
      <c r="N7" s="20">
        <v>863116</v>
      </c>
      <c r="O7" s="20"/>
      <c r="P7" s="20"/>
      <c r="Q7" s="20"/>
      <c r="R7" s="20"/>
      <c r="S7" s="20"/>
      <c r="T7" s="20"/>
      <c r="U7" s="20"/>
      <c r="V7" s="20"/>
      <c r="W7" s="20">
        <v>1346726</v>
      </c>
      <c r="X7" s="20">
        <v>5547930</v>
      </c>
      <c r="Y7" s="20">
        <v>-4201204</v>
      </c>
      <c r="Z7" s="21">
        <v>-75.725612976371366</v>
      </c>
      <c r="AA7" s="22">
        <v>11095854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-7525416</v>
      </c>
      <c r="F14" s="20">
        <v>-7525416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-3762708</v>
      </c>
      <c r="Y14" s="20">
        <v>3762708</v>
      </c>
      <c r="Z14" s="21">
        <v>-100</v>
      </c>
      <c r="AA14" s="22">
        <v>-7525416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179078</v>
      </c>
      <c r="D17" s="26">
        <f>SUM(D6:D16)</f>
        <v>0</v>
      </c>
      <c r="E17" s="27">
        <f t="shared" si="0"/>
        <v>3570438</v>
      </c>
      <c r="F17" s="28">
        <f t="shared" si="0"/>
        <v>3570438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180188</v>
      </c>
      <c r="L17" s="28">
        <f t="shared" si="0"/>
        <v>628172</v>
      </c>
      <c r="M17" s="28">
        <f t="shared" si="0"/>
        <v>54756</v>
      </c>
      <c r="N17" s="28">
        <f t="shared" si="0"/>
        <v>863116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1346726</v>
      </c>
      <c r="X17" s="28">
        <f t="shared" si="0"/>
        <v>1785222</v>
      </c>
      <c r="Y17" s="28">
        <f t="shared" si="0"/>
        <v>-438496</v>
      </c>
      <c r="Z17" s="29">
        <f>+IF(X17&lt;&gt;0,+(Y17/X17)*100,0)</f>
        <v>-24.562547403068077</v>
      </c>
      <c r="AA17" s="30">
        <f>SUM(AA6:AA16)</f>
        <v>3570438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179078</v>
      </c>
      <c r="D38" s="32">
        <f>+D17+D27+D36</f>
        <v>0</v>
      </c>
      <c r="E38" s="33">
        <f t="shared" si="3"/>
        <v>3570438</v>
      </c>
      <c r="F38" s="2">
        <f t="shared" si="3"/>
        <v>3570438</v>
      </c>
      <c r="G38" s="2">
        <f t="shared" si="3"/>
        <v>76294</v>
      </c>
      <c r="H38" s="2">
        <f t="shared" si="3"/>
        <v>153553</v>
      </c>
      <c r="I38" s="2">
        <f t="shared" si="3"/>
        <v>253763</v>
      </c>
      <c r="J38" s="2">
        <f t="shared" si="3"/>
        <v>483610</v>
      </c>
      <c r="K38" s="2">
        <f t="shared" si="3"/>
        <v>180188</v>
      </c>
      <c r="L38" s="2">
        <f t="shared" si="3"/>
        <v>628172</v>
      </c>
      <c r="M38" s="2">
        <f t="shared" si="3"/>
        <v>54756</v>
      </c>
      <c r="N38" s="2">
        <f t="shared" si="3"/>
        <v>863116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1346726</v>
      </c>
      <c r="X38" s="2">
        <f t="shared" si="3"/>
        <v>1785222</v>
      </c>
      <c r="Y38" s="2">
        <f t="shared" si="3"/>
        <v>-438496</v>
      </c>
      <c r="Z38" s="34">
        <f>+IF(X38&lt;&gt;0,+(Y38/X38)*100,0)</f>
        <v>-24.562547403068077</v>
      </c>
      <c r="AA38" s="35">
        <f>+AA17+AA27+AA36</f>
        <v>3570438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76294</v>
      </c>
      <c r="I39" s="2">
        <f>+H40+I60</f>
        <v>229847</v>
      </c>
      <c r="J39" s="2">
        <f>+G39</f>
        <v>0</v>
      </c>
      <c r="K39" s="2">
        <f>+I40+K60</f>
        <v>483610</v>
      </c>
      <c r="L39" s="2">
        <f>+K40+L60</f>
        <v>663798</v>
      </c>
      <c r="M39" s="2">
        <f>+L40+M60</f>
        <v>1291970</v>
      </c>
      <c r="N39" s="2">
        <f>+K39</f>
        <v>483610</v>
      </c>
      <c r="O39" s="2">
        <f>+M40+O60</f>
        <v>1346726</v>
      </c>
      <c r="P39" s="2">
        <f>+O40+P60</f>
        <v>1346726</v>
      </c>
      <c r="Q39" s="2">
        <f>+P40+Q60</f>
        <v>1346726</v>
      </c>
      <c r="R39" s="2">
        <f>+O39</f>
        <v>1346726</v>
      </c>
      <c r="S39" s="2">
        <f>+Q40+S60</f>
        <v>1346726</v>
      </c>
      <c r="T39" s="2">
        <f>+S40+T60</f>
        <v>1346726</v>
      </c>
      <c r="U39" s="2">
        <f>+T40+U60</f>
        <v>1346726</v>
      </c>
      <c r="V39" s="2">
        <f>+S39</f>
        <v>1346726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179078</v>
      </c>
      <c r="D40" s="43">
        <f t="shared" ref="D40:AA40" si="4">+D38+D39</f>
        <v>0</v>
      </c>
      <c r="E40" s="44">
        <f t="shared" si="4"/>
        <v>3570438</v>
      </c>
      <c r="F40" s="45">
        <f t="shared" si="4"/>
        <v>3570438</v>
      </c>
      <c r="G40" s="45">
        <f t="shared" si="4"/>
        <v>76294</v>
      </c>
      <c r="H40" s="45">
        <f t="shared" si="4"/>
        <v>229847</v>
      </c>
      <c r="I40" s="45">
        <f t="shared" si="4"/>
        <v>483610</v>
      </c>
      <c r="J40" s="45">
        <f>+I40</f>
        <v>483610</v>
      </c>
      <c r="K40" s="45">
        <f t="shared" si="4"/>
        <v>663798</v>
      </c>
      <c r="L40" s="45">
        <f t="shared" si="4"/>
        <v>1291970</v>
      </c>
      <c r="M40" s="45">
        <f t="shared" si="4"/>
        <v>1346726</v>
      </c>
      <c r="N40" s="45">
        <f>+M40</f>
        <v>1346726</v>
      </c>
      <c r="O40" s="45">
        <f t="shared" si="4"/>
        <v>1346726</v>
      </c>
      <c r="P40" s="45">
        <f t="shared" si="4"/>
        <v>1346726</v>
      </c>
      <c r="Q40" s="45">
        <f t="shared" si="4"/>
        <v>1346726</v>
      </c>
      <c r="R40" s="45">
        <f>+Q40</f>
        <v>1346726</v>
      </c>
      <c r="S40" s="45">
        <f t="shared" si="4"/>
        <v>1346726</v>
      </c>
      <c r="T40" s="45">
        <f t="shared" si="4"/>
        <v>1346726</v>
      </c>
      <c r="U40" s="45">
        <f t="shared" si="4"/>
        <v>1346726</v>
      </c>
      <c r="V40" s="45">
        <f>+U40</f>
        <v>1346726</v>
      </c>
      <c r="W40" s="45">
        <f>+V40</f>
        <v>1346726</v>
      </c>
      <c r="X40" s="45">
        <f t="shared" si="4"/>
        <v>1785222</v>
      </c>
      <c r="Y40" s="45">
        <f t="shared" si="4"/>
        <v>-438496</v>
      </c>
      <c r="Z40" s="46">
        <f>+IF(X40&lt;&gt;0,+(Y40/X40)*100,0)</f>
        <v>-24.562547403068077</v>
      </c>
      <c r="AA40" s="47">
        <f t="shared" si="4"/>
        <v>3570438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>
        <v>4170889</v>
      </c>
      <c r="L7" s="20">
        <v>3915039</v>
      </c>
      <c r="M7" s="20">
        <v>4177475</v>
      </c>
      <c r="N7" s="20">
        <v>12263403</v>
      </c>
      <c r="O7" s="20"/>
      <c r="P7" s="20"/>
      <c r="Q7" s="20"/>
      <c r="R7" s="20"/>
      <c r="S7" s="20"/>
      <c r="T7" s="20"/>
      <c r="U7" s="20"/>
      <c r="V7" s="20"/>
      <c r="W7" s="20">
        <v>23979086</v>
      </c>
      <c r="X7" s="20">
        <v>32156646</v>
      </c>
      <c r="Y7" s="20">
        <v>-8177560</v>
      </c>
      <c r="Z7" s="21">
        <v>-25.430388480191624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-9037578</v>
      </c>
      <c r="Y9" s="20">
        <v>9037578</v>
      </c>
      <c r="Z9" s="21">
        <v>-100</v>
      </c>
      <c r="AA9" s="22">
        <v>-18075156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>
        <v>-133110</v>
      </c>
      <c r="M14" s="20">
        <v>-20063</v>
      </c>
      <c r="N14" s="20">
        <v>-153173</v>
      </c>
      <c r="O14" s="20"/>
      <c r="P14" s="20"/>
      <c r="Q14" s="20"/>
      <c r="R14" s="20"/>
      <c r="S14" s="20"/>
      <c r="T14" s="20"/>
      <c r="U14" s="20"/>
      <c r="V14" s="20"/>
      <c r="W14" s="20">
        <v>-299379</v>
      </c>
      <c r="X14" s="20">
        <v>-10768560</v>
      </c>
      <c r="Y14" s="20">
        <v>10469181</v>
      </c>
      <c r="Z14" s="21">
        <v>-97.219878981033673</v>
      </c>
      <c r="AA14" s="22">
        <v>-21537105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4170889</v>
      </c>
      <c r="L17" s="28">
        <f t="shared" si="0"/>
        <v>3781929</v>
      </c>
      <c r="M17" s="28">
        <f t="shared" si="0"/>
        <v>4157412</v>
      </c>
      <c r="N17" s="28">
        <f t="shared" si="0"/>
        <v>12110230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23679707</v>
      </c>
      <c r="X17" s="28">
        <f t="shared" si="0"/>
        <v>12350508</v>
      </c>
      <c r="Y17" s="28">
        <f t="shared" si="0"/>
        <v>11329199</v>
      </c>
      <c r="Z17" s="29">
        <f>+IF(X17&lt;&gt;0,+(Y17/X17)*100,0)</f>
        <v>91.730631646892576</v>
      </c>
      <c r="AA17" s="30">
        <f>SUM(AA6:AA16)</f>
        <v>24701026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-1586191</v>
      </c>
      <c r="D26" s="18"/>
      <c r="E26" s="19"/>
      <c r="F26" s="20"/>
      <c r="G26" s="20">
        <v>-190896</v>
      </c>
      <c r="H26" s="20"/>
      <c r="I26" s="20"/>
      <c r="J26" s="20">
        <v>-190896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-190896</v>
      </c>
      <c r="X26" s="20"/>
      <c r="Y26" s="20">
        <v>-190896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-1586191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-190896</v>
      </c>
      <c r="X27" s="28">
        <f t="shared" si="1"/>
        <v>0</v>
      </c>
      <c r="Y27" s="28">
        <f t="shared" si="1"/>
        <v>-190896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39221200</v>
      </c>
      <c r="D38" s="32">
        <f>+D17+D27+D36</f>
        <v>0</v>
      </c>
      <c r="E38" s="33">
        <f t="shared" si="3"/>
        <v>24701026</v>
      </c>
      <c r="F38" s="2">
        <f t="shared" si="3"/>
        <v>24701026</v>
      </c>
      <c r="G38" s="2">
        <f t="shared" si="3"/>
        <v>3593569</v>
      </c>
      <c r="H38" s="2">
        <f t="shared" si="3"/>
        <v>3827204</v>
      </c>
      <c r="I38" s="2">
        <f t="shared" si="3"/>
        <v>3957808</v>
      </c>
      <c r="J38" s="2">
        <f t="shared" si="3"/>
        <v>11378581</v>
      </c>
      <c r="K38" s="2">
        <f t="shared" si="3"/>
        <v>4170889</v>
      </c>
      <c r="L38" s="2">
        <f t="shared" si="3"/>
        <v>3781929</v>
      </c>
      <c r="M38" s="2">
        <f t="shared" si="3"/>
        <v>4157412</v>
      </c>
      <c r="N38" s="2">
        <f t="shared" si="3"/>
        <v>12110230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23488811</v>
      </c>
      <c r="X38" s="2">
        <f t="shared" si="3"/>
        <v>12350508</v>
      </c>
      <c r="Y38" s="2">
        <f t="shared" si="3"/>
        <v>11138303</v>
      </c>
      <c r="Z38" s="34">
        <f>+IF(X38&lt;&gt;0,+(Y38/X38)*100,0)</f>
        <v>90.184978625980406</v>
      </c>
      <c r="AA38" s="35">
        <f>+AA17+AA27+AA36</f>
        <v>24701026</v>
      </c>
    </row>
    <row r="39" spans="1:27" x14ac:dyDescent="0.25">
      <c r="A39" s="23" t="s">
        <v>60</v>
      </c>
      <c r="B39" s="17"/>
      <c r="C39" s="32">
        <v>105114048</v>
      </c>
      <c r="D39" s="32"/>
      <c r="E39" s="33">
        <v>127829055</v>
      </c>
      <c r="F39" s="2">
        <v>127829055</v>
      </c>
      <c r="G39" s="2">
        <v>143474277</v>
      </c>
      <c r="H39" s="2">
        <f>+G40+H60</f>
        <v>147067846</v>
      </c>
      <c r="I39" s="2">
        <f>+H40+I60</f>
        <v>150895050</v>
      </c>
      <c r="J39" s="2">
        <f>+G39</f>
        <v>143474277</v>
      </c>
      <c r="K39" s="2">
        <f>+I40+K60</f>
        <v>154852858</v>
      </c>
      <c r="L39" s="2">
        <f>+K40+L60</f>
        <v>159023747</v>
      </c>
      <c r="M39" s="2">
        <f>+L40+M60</f>
        <v>162805676</v>
      </c>
      <c r="N39" s="2">
        <f>+K39</f>
        <v>154852858</v>
      </c>
      <c r="O39" s="2">
        <f>+M40+O60</f>
        <v>166963088</v>
      </c>
      <c r="P39" s="2">
        <f>+O40+P60</f>
        <v>166963088</v>
      </c>
      <c r="Q39" s="2">
        <f>+P40+Q60</f>
        <v>166963088</v>
      </c>
      <c r="R39" s="2">
        <f>+O39</f>
        <v>166963088</v>
      </c>
      <c r="S39" s="2">
        <f>+Q40+S60</f>
        <v>166963088</v>
      </c>
      <c r="T39" s="2">
        <f>+S40+T60</f>
        <v>166963088</v>
      </c>
      <c r="U39" s="2">
        <f>+T40+U60</f>
        <v>166963088</v>
      </c>
      <c r="V39" s="2">
        <f>+S39</f>
        <v>166963088</v>
      </c>
      <c r="W39" s="2">
        <f>+G39</f>
        <v>143474277</v>
      </c>
      <c r="X39" s="2">
        <v>127829055</v>
      </c>
      <c r="Y39" s="2">
        <f>+W39-X39</f>
        <v>15645222</v>
      </c>
      <c r="Z39" s="34">
        <f>+IF(X39&lt;&gt;0,+(Y39/X39)*100,0)</f>
        <v>12.239175201600293</v>
      </c>
      <c r="AA39" s="35">
        <v>127829055</v>
      </c>
    </row>
    <row r="40" spans="1:27" x14ac:dyDescent="0.25">
      <c r="A40" s="41" t="s">
        <v>62</v>
      </c>
      <c r="B40" s="42" t="s">
        <v>61</v>
      </c>
      <c r="C40" s="43">
        <f>+C38+C39</f>
        <v>144335248</v>
      </c>
      <c r="D40" s="43">
        <f t="shared" ref="D40:AA40" si="4">+D38+D39</f>
        <v>0</v>
      </c>
      <c r="E40" s="44">
        <f t="shared" si="4"/>
        <v>152530081</v>
      </c>
      <c r="F40" s="45">
        <f t="shared" si="4"/>
        <v>152530081</v>
      </c>
      <c r="G40" s="45">
        <f t="shared" si="4"/>
        <v>147067846</v>
      </c>
      <c r="H40" s="45">
        <f t="shared" si="4"/>
        <v>150895050</v>
      </c>
      <c r="I40" s="45">
        <f t="shared" si="4"/>
        <v>154852858</v>
      </c>
      <c r="J40" s="45">
        <f>+I40</f>
        <v>154852858</v>
      </c>
      <c r="K40" s="45">
        <f t="shared" si="4"/>
        <v>159023747</v>
      </c>
      <c r="L40" s="45">
        <f t="shared" si="4"/>
        <v>162805676</v>
      </c>
      <c r="M40" s="45">
        <f t="shared" si="4"/>
        <v>166963088</v>
      </c>
      <c r="N40" s="45">
        <f>+M40</f>
        <v>166963088</v>
      </c>
      <c r="O40" s="45">
        <f t="shared" si="4"/>
        <v>166963088</v>
      </c>
      <c r="P40" s="45">
        <f t="shared" si="4"/>
        <v>166963088</v>
      </c>
      <c r="Q40" s="45">
        <f t="shared" si="4"/>
        <v>166963088</v>
      </c>
      <c r="R40" s="45">
        <f>+Q40</f>
        <v>166963088</v>
      </c>
      <c r="S40" s="45">
        <f t="shared" si="4"/>
        <v>166963088</v>
      </c>
      <c r="T40" s="45">
        <f t="shared" si="4"/>
        <v>166963088</v>
      </c>
      <c r="U40" s="45">
        <f t="shared" si="4"/>
        <v>166963088</v>
      </c>
      <c r="V40" s="45">
        <f>+U40</f>
        <v>166963088</v>
      </c>
      <c r="W40" s="45">
        <f>+V40</f>
        <v>166963088</v>
      </c>
      <c r="X40" s="45">
        <f t="shared" si="4"/>
        <v>140179563</v>
      </c>
      <c r="Y40" s="45">
        <f t="shared" si="4"/>
        <v>26783525</v>
      </c>
      <c r="Z40" s="46">
        <f>+IF(X40&lt;&gt;0,+(Y40/X40)*100,0)</f>
        <v>19.106583318425667</v>
      </c>
      <c r="AA40" s="47">
        <f t="shared" si="4"/>
        <v>152530081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7906343</v>
      </c>
      <c r="G7" s="20"/>
      <c r="H7" s="20">
        <v>2991</v>
      </c>
      <c r="I7" s="20">
        <v>144295</v>
      </c>
      <c r="J7" s="20">
        <v>147286</v>
      </c>
      <c r="K7" s="20">
        <v>148042</v>
      </c>
      <c r="L7" s="20">
        <v>201938</v>
      </c>
      <c r="M7" s="20">
        <v>9528</v>
      </c>
      <c r="N7" s="20">
        <v>359508</v>
      </c>
      <c r="O7" s="20"/>
      <c r="P7" s="20"/>
      <c r="Q7" s="20"/>
      <c r="R7" s="20"/>
      <c r="S7" s="20"/>
      <c r="T7" s="20"/>
      <c r="U7" s="20"/>
      <c r="V7" s="20"/>
      <c r="W7" s="20">
        <v>506794</v>
      </c>
      <c r="X7" s="20">
        <v>3953172</v>
      </c>
      <c r="Y7" s="20">
        <v>-3446378</v>
      </c>
      <c r="Z7" s="21">
        <v>-87.180067044894585</v>
      </c>
      <c r="AA7" s="22">
        <v>7906343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-17452214</v>
      </c>
      <c r="D14" s="18"/>
      <c r="E14" s="19">
        <v>-12855059</v>
      </c>
      <c r="F14" s="20">
        <v>-12855059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>
        <v>-1231821</v>
      </c>
      <c r="L14" s="20">
        <v>-1446468</v>
      </c>
      <c r="M14" s="20">
        <v>-1050540</v>
      </c>
      <c r="N14" s="20">
        <v>-3728829</v>
      </c>
      <c r="O14" s="20"/>
      <c r="P14" s="20"/>
      <c r="Q14" s="20"/>
      <c r="R14" s="20"/>
      <c r="S14" s="20"/>
      <c r="T14" s="20"/>
      <c r="U14" s="20"/>
      <c r="V14" s="20"/>
      <c r="W14" s="20">
        <v>-7285906</v>
      </c>
      <c r="X14" s="20">
        <v>-6427530</v>
      </c>
      <c r="Y14" s="20">
        <v>-858376</v>
      </c>
      <c r="Z14" s="21">
        <v>13.354679013555751</v>
      </c>
      <c r="AA14" s="22">
        <v>-12855059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-4948716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-1083779</v>
      </c>
      <c r="L17" s="28">
        <f t="shared" si="0"/>
        <v>-1244530</v>
      </c>
      <c r="M17" s="28">
        <f t="shared" si="0"/>
        <v>-1041012</v>
      </c>
      <c r="N17" s="28">
        <f t="shared" si="0"/>
        <v>-3369321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-6779112</v>
      </c>
      <c r="X17" s="28">
        <f t="shared" si="0"/>
        <v>-2474358</v>
      </c>
      <c r="Y17" s="28">
        <f t="shared" si="0"/>
        <v>-4304754</v>
      </c>
      <c r="Z17" s="29">
        <f>+IF(X17&lt;&gt;0,+(Y17/X17)*100,0)</f>
        <v>173.97458249776307</v>
      </c>
      <c r="AA17" s="30">
        <f>SUM(AA6:AA16)</f>
        <v>-4948716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-17452214</v>
      </c>
      <c r="D38" s="32">
        <f>+D17+D27+D36</f>
        <v>0</v>
      </c>
      <c r="E38" s="33">
        <f t="shared" si="3"/>
        <v>-4948716</v>
      </c>
      <c r="F38" s="2">
        <f t="shared" si="3"/>
        <v>-4948716</v>
      </c>
      <c r="G38" s="2">
        <f t="shared" si="3"/>
        <v>-1280241</v>
      </c>
      <c r="H38" s="2">
        <f t="shared" si="3"/>
        <v>-1003026</v>
      </c>
      <c r="I38" s="2">
        <f t="shared" si="3"/>
        <v>-1126524</v>
      </c>
      <c r="J38" s="2">
        <f t="shared" si="3"/>
        <v>-3409791</v>
      </c>
      <c r="K38" s="2">
        <f t="shared" si="3"/>
        <v>-1083779</v>
      </c>
      <c r="L38" s="2">
        <f t="shared" si="3"/>
        <v>-1244530</v>
      </c>
      <c r="M38" s="2">
        <f t="shared" si="3"/>
        <v>-1041012</v>
      </c>
      <c r="N38" s="2">
        <f t="shared" si="3"/>
        <v>-3369321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-6779112</v>
      </c>
      <c r="X38" s="2">
        <f t="shared" si="3"/>
        <v>-2474358</v>
      </c>
      <c r="Y38" s="2">
        <f t="shared" si="3"/>
        <v>-4304754</v>
      </c>
      <c r="Z38" s="34">
        <f>+IF(X38&lt;&gt;0,+(Y38/X38)*100,0)</f>
        <v>173.97458249776307</v>
      </c>
      <c r="AA38" s="35">
        <f>+AA17+AA27+AA36</f>
        <v>-4948716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-1280241</v>
      </c>
      <c r="I39" s="2">
        <f>+H40+I60</f>
        <v>-2283267</v>
      </c>
      <c r="J39" s="2">
        <f>+G39</f>
        <v>0</v>
      </c>
      <c r="K39" s="2">
        <f>+I40+K60</f>
        <v>-3409791</v>
      </c>
      <c r="L39" s="2">
        <f>+K40+L60</f>
        <v>-4493570</v>
      </c>
      <c r="M39" s="2">
        <f>+L40+M60</f>
        <v>-5738100</v>
      </c>
      <c r="N39" s="2">
        <f>+K39</f>
        <v>-3409791</v>
      </c>
      <c r="O39" s="2">
        <f>+M40+O60</f>
        <v>-6779112</v>
      </c>
      <c r="P39" s="2">
        <f>+O40+P60</f>
        <v>-6779112</v>
      </c>
      <c r="Q39" s="2">
        <f>+P40+Q60</f>
        <v>-6779112</v>
      </c>
      <c r="R39" s="2">
        <f>+O39</f>
        <v>-6779112</v>
      </c>
      <c r="S39" s="2">
        <f>+Q40+S60</f>
        <v>-6779112</v>
      </c>
      <c r="T39" s="2">
        <f>+S40+T60</f>
        <v>-6779112</v>
      </c>
      <c r="U39" s="2">
        <f>+T40+U60</f>
        <v>-6779112</v>
      </c>
      <c r="V39" s="2">
        <f>+S39</f>
        <v>-6779112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-17452214</v>
      </c>
      <c r="D40" s="43">
        <f t="shared" ref="D40:AA40" si="4">+D38+D39</f>
        <v>0</v>
      </c>
      <c r="E40" s="44">
        <f t="shared" si="4"/>
        <v>-4948716</v>
      </c>
      <c r="F40" s="45">
        <f t="shared" si="4"/>
        <v>-4948716</v>
      </c>
      <c r="G40" s="45">
        <f t="shared" si="4"/>
        <v>-1280241</v>
      </c>
      <c r="H40" s="45">
        <f t="shared" si="4"/>
        <v>-2283267</v>
      </c>
      <c r="I40" s="45">
        <f t="shared" si="4"/>
        <v>-3409791</v>
      </c>
      <c r="J40" s="45">
        <f>+I40</f>
        <v>-3409791</v>
      </c>
      <c r="K40" s="45">
        <f t="shared" si="4"/>
        <v>-4493570</v>
      </c>
      <c r="L40" s="45">
        <f t="shared" si="4"/>
        <v>-5738100</v>
      </c>
      <c r="M40" s="45">
        <f t="shared" si="4"/>
        <v>-6779112</v>
      </c>
      <c r="N40" s="45">
        <f>+M40</f>
        <v>-6779112</v>
      </c>
      <c r="O40" s="45">
        <f t="shared" si="4"/>
        <v>-6779112</v>
      </c>
      <c r="P40" s="45">
        <f t="shared" si="4"/>
        <v>-6779112</v>
      </c>
      <c r="Q40" s="45">
        <f t="shared" si="4"/>
        <v>-6779112</v>
      </c>
      <c r="R40" s="45">
        <f>+Q40</f>
        <v>-6779112</v>
      </c>
      <c r="S40" s="45">
        <f t="shared" si="4"/>
        <v>-6779112</v>
      </c>
      <c r="T40" s="45">
        <f t="shared" si="4"/>
        <v>-6779112</v>
      </c>
      <c r="U40" s="45">
        <f t="shared" si="4"/>
        <v>-6779112</v>
      </c>
      <c r="V40" s="45">
        <f>+U40</f>
        <v>-6779112</v>
      </c>
      <c r="W40" s="45">
        <f>+V40</f>
        <v>-6779112</v>
      </c>
      <c r="X40" s="45">
        <f t="shared" si="4"/>
        <v>-2474358</v>
      </c>
      <c r="Y40" s="45">
        <f t="shared" si="4"/>
        <v>-4304754</v>
      </c>
      <c r="Z40" s="46">
        <f>+IF(X40&lt;&gt;0,+(Y40/X40)*100,0)</f>
        <v>173.97458249776307</v>
      </c>
      <c r="AA40" s="47">
        <f t="shared" si="4"/>
        <v>-4948716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10580069</v>
      </c>
      <c r="G7" s="20">
        <v>254049</v>
      </c>
      <c r="H7" s="20">
        <v>310445</v>
      </c>
      <c r="I7" s="20">
        <v>306088</v>
      </c>
      <c r="J7" s="20">
        <v>870582</v>
      </c>
      <c r="K7" s="20">
        <v>286123</v>
      </c>
      <c r="L7" s="20">
        <v>286708</v>
      </c>
      <c r="M7" s="20">
        <v>286552</v>
      </c>
      <c r="N7" s="20">
        <v>859383</v>
      </c>
      <c r="O7" s="20"/>
      <c r="P7" s="20"/>
      <c r="Q7" s="20"/>
      <c r="R7" s="20"/>
      <c r="S7" s="20"/>
      <c r="T7" s="20"/>
      <c r="U7" s="20"/>
      <c r="V7" s="20"/>
      <c r="W7" s="20">
        <v>1729965</v>
      </c>
      <c r="X7" s="20">
        <v>5290032</v>
      </c>
      <c r="Y7" s="20">
        <v>-3560067</v>
      </c>
      <c r="Z7" s="21">
        <v>-67.29764583654692</v>
      </c>
      <c r="AA7" s="22">
        <v>10580069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>
        <v>21594</v>
      </c>
      <c r="L11" s="20">
        <v>15799</v>
      </c>
      <c r="M11" s="20">
        <v>9231</v>
      </c>
      <c r="N11" s="20">
        <v>46624</v>
      </c>
      <c r="O11" s="20"/>
      <c r="P11" s="20"/>
      <c r="Q11" s="20"/>
      <c r="R11" s="20"/>
      <c r="S11" s="20"/>
      <c r="T11" s="20"/>
      <c r="U11" s="20"/>
      <c r="V11" s="20"/>
      <c r="W11" s="20">
        <v>81394</v>
      </c>
      <c r="X11" s="20">
        <v>5349150</v>
      </c>
      <c r="Y11" s="20">
        <v>-5267756</v>
      </c>
      <c r="Z11" s="21">
        <v>-98.478375068936188</v>
      </c>
      <c r="AA11" s="22">
        <v>10698300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-4909541</v>
      </c>
      <c r="D14" s="18"/>
      <c r="E14" s="19">
        <v>-19823303</v>
      </c>
      <c r="F14" s="20">
        <v>-19823303</v>
      </c>
      <c r="G14" s="20">
        <v>-29900</v>
      </c>
      <c r="H14" s="20">
        <v>-505172</v>
      </c>
      <c r="I14" s="20">
        <v>-830000</v>
      </c>
      <c r="J14" s="20">
        <v>-1365072</v>
      </c>
      <c r="K14" s="20">
        <v>-737955</v>
      </c>
      <c r="L14" s="20">
        <v>-350000</v>
      </c>
      <c r="M14" s="20">
        <v>-567298</v>
      </c>
      <c r="N14" s="20">
        <v>-1655253</v>
      </c>
      <c r="O14" s="20"/>
      <c r="P14" s="20"/>
      <c r="Q14" s="20"/>
      <c r="R14" s="20"/>
      <c r="S14" s="20"/>
      <c r="T14" s="20"/>
      <c r="U14" s="20"/>
      <c r="V14" s="20"/>
      <c r="W14" s="20">
        <v>-3020325</v>
      </c>
      <c r="X14" s="20">
        <v>-9911652</v>
      </c>
      <c r="Y14" s="20">
        <v>6891327</v>
      </c>
      <c r="Z14" s="21">
        <v>-69.527531838284887</v>
      </c>
      <c r="AA14" s="22">
        <v>-19823303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1455066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-430238</v>
      </c>
      <c r="L17" s="28">
        <f t="shared" si="0"/>
        <v>-47493</v>
      </c>
      <c r="M17" s="28">
        <f t="shared" si="0"/>
        <v>-271515</v>
      </c>
      <c r="N17" s="28">
        <f t="shared" si="0"/>
        <v>-749246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-1208966</v>
      </c>
      <c r="X17" s="28">
        <f t="shared" si="0"/>
        <v>727530</v>
      </c>
      <c r="Y17" s="28">
        <f t="shared" si="0"/>
        <v>-1936496</v>
      </c>
      <c r="Z17" s="29">
        <f>+IF(X17&lt;&gt;0,+(Y17/X17)*100,0)</f>
        <v>-266.17404093301997</v>
      </c>
      <c r="AA17" s="30">
        <f>SUM(AA6:AA16)</f>
        <v>1455066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-1275217</v>
      </c>
      <c r="D38" s="32">
        <f>+D17+D27+D36</f>
        <v>0</v>
      </c>
      <c r="E38" s="33">
        <f t="shared" si="3"/>
        <v>1455066</v>
      </c>
      <c r="F38" s="2">
        <f t="shared" si="3"/>
        <v>1455066</v>
      </c>
      <c r="G38" s="2">
        <f t="shared" si="3"/>
        <v>235218</v>
      </c>
      <c r="H38" s="2">
        <f t="shared" si="3"/>
        <v>-185975</v>
      </c>
      <c r="I38" s="2">
        <f t="shared" si="3"/>
        <v>-508963</v>
      </c>
      <c r="J38" s="2">
        <f t="shared" si="3"/>
        <v>-459720</v>
      </c>
      <c r="K38" s="2">
        <f t="shared" si="3"/>
        <v>-430238</v>
      </c>
      <c r="L38" s="2">
        <f t="shared" si="3"/>
        <v>-47493</v>
      </c>
      <c r="M38" s="2">
        <f t="shared" si="3"/>
        <v>-271515</v>
      </c>
      <c r="N38" s="2">
        <f t="shared" si="3"/>
        <v>-749246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-1208966</v>
      </c>
      <c r="X38" s="2">
        <f t="shared" si="3"/>
        <v>727530</v>
      </c>
      <c r="Y38" s="2">
        <f t="shared" si="3"/>
        <v>-1936496</v>
      </c>
      <c r="Z38" s="34">
        <f>+IF(X38&lt;&gt;0,+(Y38/X38)*100,0)</f>
        <v>-266.17404093301997</v>
      </c>
      <c r="AA38" s="35">
        <f>+AA17+AA27+AA36</f>
        <v>1455066</v>
      </c>
    </row>
    <row r="39" spans="1:27" x14ac:dyDescent="0.25">
      <c r="A39" s="23" t="s">
        <v>60</v>
      </c>
      <c r="B39" s="17"/>
      <c r="C39" s="32">
        <v>42888978</v>
      </c>
      <c r="D39" s="32"/>
      <c r="E39" s="33">
        <v>35629017</v>
      </c>
      <c r="F39" s="2">
        <v>35629017</v>
      </c>
      <c r="G39" s="2">
        <v>41599063</v>
      </c>
      <c r="H39" s="2">
        <f>+G40+H60</f>
        <v>41830293</v>
      </c>
      <c r="I39" s="2">
        <f>+H40+I60</f>
        <v>41644318</v>
      </c>
      <c r="J39" s="2">
        <f>+G39</f>
        <v>41599063</v>
      </c>
      <c r="K39" s="2">
        <f>+I40+K60</f>
        <v>41135355</v>
      </c>
      <c r="L39" s="2">
        <f>+K40+L60</f>
        <v>40705117</v>
      </c>
      <c r="M39" s="2">
        <f>+L40+M60</f>
        <v>40657624</v>
      </c>
      <c r="N39" s="2">
        <f>+K39</f>
        <v>41135355</v>
      </c>
      <c r="O39" s="2">
        <f>+M40+O60</f>
        <v>40386109</v>
      </c>
      <c r="P39" s="2">
        <f>+O40+P60</f>
        <v>40386109</v>
      </c>
      <c r="Q39" s="2">
        <f>+P40+Q60</f>
        <v>40386109</v>
      </c>
      <c r="R39" s="2">
        <f>+O39</f>
        <v>40386109</v>
      </c>
      <c r="S39" s="2">
        <f>+Q40+S60</f>
        <v>40386109</v>
      </c>
      <c r="T39" s="2">
        <f>+S40+T60</f>
        <v>40386109</v>
      </c>
      <c r="U39" s="2">
        <f>+T40+U60</f>
        <v>40386109</v>
      </c>
      <c r="V39" s="2">
        <f>+S39</f>
        <v>40386109</v>
      </c>
      <c r="W39" s="2">
        <f>+G39</f>
        <v>41599063</v>
      </c>
      <c r="X39" s="2">
        <v>35629017</v>
      </c>
      <c r="Y39" s="2">
        <f>+W39-X39</f>
        <v>5970046</v>
      </c>
      <c r="Z39" s="34">
        <f>+IF(X39&lt;&gt;0,+(Y39/X39)*100,0)</f>
        <v>16.756134473201996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41613761</v>
      </c>
      <c r="D40" s="43">
        <f t="shared" ref="D40:AA40" si="4">+D38+D39</f>
        <v>0</v>
      </c>
      <c r="E40" s="44">
        <f t="shared" si="4"/>
        <v>37084083</v>
      </c>
      <c r="F40" s="45">
        <f t="shared" si="4"/>
        <v>37084083</v>
      </c>
      <c r="G40" s="45">
        <f t="shared" si="4"/>
        <v>41834281</v>
      </c>
      <c r="H40" s="45">
        <f t="shared" si="4"/>
        <v>41644318</v>
      </c>
      <c r="I40" s="45">
        <f t="shared" si="4"/>
        <v>41135355</v>
      </c>
      <c r="J40" s="45">
        <f>+I40</f>
        <v>41135355</v>
      </c>
      <c r="K40" s="45">
        <f t="shared" si="4"/>
        <v>40705117</v>
      </c>
      <c r="L40" s="45">
        <f t="shared" si="4"/>
        <v>40657624</v>
      </c>
      <c r="M40" s="45">
        <f t="shared" si="4"/>
        <v>40386109</v>
      </c>
      <c r="N40" s="45">
        <f>+M40</f>
        <v>40386109</v>
      </c>
      <c r="O40" s="45">
        <f t="shared" si="4"/>
        <v>40386109</v>
      </c>
      <c r="P40" s="45">
        <f t="shared" si="4"/>
        <v>40386109</v>
      </c>
      <c r="Q40" s="45">
        <f t="shared" si="4"/>
        <v>40386109</v>
      </c>
      <c r="R40" s="45">
        <f>+Q40</f>
        <v>40386109</v>
      </c>
      <c r="S40" s="45">
        <f t="shared" si="4"/>
        <v>40386109</v>
      </c>
      <c r="T40" s="45">
        <f t="shared" si="4"/>
        <v>40386109</v>
      </c>
      <c r="U40" s="45">
        <f t="shared" si="4"/>
        <v>40386109</v>
      </c>
      <c r="V40" s="45">
        <f>+U40</f>
        <v>40386109</v>
      </c>
      <c r="W40" s="45">
        <f>+V40</f>
        <v>40386109</v>
      </c>
      <c r="X40" s="45">
        <f t="shared" si="4"/>
        <v>36356547</v>
      </c>
      <c r="Y40" s="45">
        <f t="shared" si="4"/>
        <v>4033550</v>
      </c>
      <c r="Z40" s="46">
        <f>+IF(X40&lt;&gt;0,+(Y40/X40)*100,0)</f>
        <v>11.094425441448001</v>
      </c>
      <c r="AA40" s="47">
        <f t="shared" si="4"/>
        <v>37084083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>
        <v>7897</v>
      </c>
      <c r="L7" s="20">
        <v>20983</v>
      </c>
      <c r="M7" s="20">
        <v>7288</v>
      </c>
      <c r="N7" s="20">
        <v>36168</v>
      </c>
      <c r="O7" s="20"/>
      <c r="P7" s="20"/>
      <c r="Q7" s="20"/>
      <c r="R7" s="20"/>
      <c r="S7" s="20"/>
      <c r="T7" s="20"/>
      <c r="U7" s="20"/>
      <c r="V7" s="20"/>
      <c r="W7" s="20">
        <v>90880</v>
      </c>
      <c r="X7" s="20">
        <v>5093658</v>
      </c>
      <c r="Y7" s="20">
        <v>-5002778</v>
      </c>
      <c r="Z7" s="21">
        <v>-98.215820536046976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>
        <v>145</v>
      </c>
      <c r="L11" s="20">
        <v>2307</v>
      </c>
      <c r="M11" s="20">
        <v>90</v>
      </c>
      <c r="N11" s="20">
        <v>2542</v>
      </c>
      <c r="O11" s="20"/>
      <c r="P11" s="20"/>
      <c r="Q11" s="20"/>
      <c r="R11" s="20"/>
      <c r="S11" s="20"/>
      <c r="T11" s="20"/>
      <c r="U11" s="20"/>
      <c r="V11" s="20"/>
      <c r="W11" s="20">
        <v>4968</v>
      </c>
      <c r="X11" s="20">
        <v>3272900</v>
      </c>
      <c r="Y11" s="20">
        <v>-3267932</v>
      </c>
      <c r="Z11" s="21">
        <v>-99.848208011243855</v>
      </c>
      <c r="AA11" s="22">
        <v>6785522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-991206</v>
      </c>
      <c r="F14" s="20">
        <v>-991206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-991206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12869712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8042</v>
      </c>
      <c r="L17" s="28">
        <f t="shared" si="0"/>
        <v>23290</v>
      </c>
      <c r="M17" s="28">
        <f t="shared" si="0"/>
        <v>7378</v>
      </c>
      <c r="N17" s="28">
        <f t="shared" si="0"/>
        <v>38710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95848</v>
      </c>
      <c r="X17" s="28">
        <f t="shared" si="0"/>
        <v>8366558</v>
      </c>
      <c r="Y17" s="28">
        <f t="shared" si="0"/>
        <v>-8270710</v>
      </c>
      <c r="Z17" s="29">
        <f>+IF(X17&lt;&gt;0,+(Y17/X17)*100,0)</f>
        <v>-98.854391495283963</v>
      </c>
      <c r="AA17" s="30">
        <f>SUM(AA6:AA16)</f>
        <v>12869712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265862</v>
      </c>
      <c r="D38" s="32">
        <f>+D17+D27+D36</f>
        <v>0</v>
      </c>
      <c r="E38" s="33">
        <f t="shared" si="3"/>
        <v>12869712</v>
      </c>
      <c r="F38" s="2">
        <f t="shared" si="3"/>
        <v>12869712</v>
      </c>
      <c r="G38" s="2">
        <f t="shared" si="3"/>
        <v>23196</v>
      </c>
      <c r="H38" s="2">
        <f t="shared" si="3"/>
        <v>14024</v>
      </c>
      <c r="I38" s="2">
        <f t="shared" si="3"/>
        <v>19918</v>
      </c>
      <c r="J38" s="2">
        <f t="shared" si="3"/>
        <v>57138</v>
      </c>
      <c r="K38" s="2">
        <f t="shared" si="3"/>
        <v>8042</v>
      </c>
      <c r="L38" s="2">
        <f t="shared" si="3"/>
        <v>23290</v>
      </c>
      <c r="M38" s="2">
        <f t="shared" si="3"/>
        <v>7378</v>
      </c>
      <c r="N38" s="2">
        <f t="shared" si="3"/>
        <v>38710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95848</v>
      </c>
      <c r="X38" s="2">
        <f t="shared" si="3"/>
        <v>8366558</v>
      </c>
      <c r="Y38" s="2">
        <f t="shared" si="3"/>
        <v>-8270710</v>
      </c>
      <c r="Z38" s="34">
        <f>+IF(X38&lt;&gt;0,+(Y38/X38)*100,0)</f>
        <v>-98.854391495283963</v>
      </c>
      <c r="AA38" s="35">
        <f>+AA17+AA27+AA36</f>
        <v>12869712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23196</v>
      </c>
      <c r="I39" s="2">
        <f>+H40+I60</f>
        <v>37220</v>
      </c>
      <c r="J39" s="2">
        <f>+G39</f>
        <v>0</v>
      </c>
      <c r="K39" s="2">
        <f>+I40+K60</f>
        <v>57138</v>
      </c>
      <c r="L39" s="2">
        <f>+K40+L60</f>
        <v>65180</v>
      </c>
      <c r="M39" s="2">
        <f>+L40+M60</f>
        <v>88470</v>
      </c>
      <c r="N39" s="2">
        <f>+K39</f>
        <v>57138</v>
      </c>
      <c r="O39" s="2">
        <f>+M40+O60</f>
        <v>95848</v>
      </c>
      <c r="P39" s="2">
        <f>+O40+P60</f>
        <v>95848</v>
      </c>
      <c r="Q39" s="2">
        <f>+P40+Q60</f>
        <v>95848</v>
      </c>
      <c r="R39" s="2">
        <f>+O39</f>
        <v>95848</v>
      </c>
      <c r="S39" s="2">
        <f>+Q40+S60</f>
        <v>95848</v>
      </c>
      <c r="T39" s="2">
        <f>+S40+T60</f>
        <v>95848</v>
      </c>
      <c r="U39" s="2">
        <f>+T40+U60</f>
        <v>95848</v>
      </c>
      <c r="V39" s="2">
        <f>+S39</f>
        <v>95848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265862</v>
      </c>
      <c r="D40" s="43">
        <f t="shared" ref="D40:AA40" si="4">+D38+D39</f>
        <v>0</v>
      </c>
      <c r="E40" s="44">
        <f t="shared" si="4"/>
        <v>12869712</v>
      </c>
      <c r="F40" s="45">
        <f t="shared" si="4"/>
        <v>12869712</v>
      </c>
      <c r="G40" s="45">
        <f t="shared" si="4"/>
        <v>23196</v>
      </c>
      <c r="H40" s="45">
        <f t="shared" si="4"/>
        <v>37220</v>
      </c>
      <c r="I40" s="45">
        <f t="shared" si="4"/>
        <v>57138</v>
      </c>
      <c r="J40" s="45">
        <f>+I40</f>
        <v>57138</v>
      </c>
      <c r="K40" s="45">
        <f t="shared" si="4"/>
        <v>65180</v>
      </c>
      <c r="L40" s="45">
        <f t="shared" si="4"/>
        <v>88470</v>
      </c>
      <c r="M40" s="45">
        <f t="shared" si="4"/>
        <v>95848</v>
      </c>
      <c r="N40" s="45">
        <f>+M40</f>
        <v>95848</v>
      </c>
      <c r="O40" s="45">
        <f t="shared" si="4"/>
        <v>95848</v>
      </c>
      <c r="P40" s="45">
        <f t="shared" si="4"/>
        <v>95848</v>
      </c>
      <c r="Q40" s="45">
        <f t="shared" si="4"/>
        <v>95848</v>
      </c>
      <c r="R40" s="45">
        <f>+Q40</f>
        <v>95848</v>
      </c>
      <c r="S40" s="45">
        <f t="shared" si="4"/>
        <v>95848</v>
      </c>
      <c r="T40" s="45">
        <f t="shared" si="4"/>
        <v>95848</v>
      </c>
      <c r="U40" s="45">
        <f t="shared" si="4"/>
        <v>95848</v>
      </c>
      <c r="V40" s="45">
        <f>+U40</f>
        <v>95848</v>
      </c>
      <c r="W40" s="45">
        <f>+V40</f>
        <v>95848</v>
      </c>
      <c r="X40" s="45">
        <f t="shared" si="4"/>
        <v>8366558</v>
      </c>
      <c r="Y40" s="45">
        <f t="shared" si="4"/>
        <v>-8270710</v>
      </c>
      <c r="Z40" s="46">
        <f>+IF(X40&lt;&gt;0,+(Y40/X40)*100,0)</f>
        <v>-98.854391495283963</v>
      </c>
      <c r="AA40" s="47">
        <f t="shared" si="4"/>
        <v>12869712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81812094</v>
      </c>
      <c r="Y7" s="20">
        <v>-81812094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2158254</v>
      </c>
      <c r="Y8" s="20">
        <v>-2158254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97639266</v>
      </c>
      <c r="Y9" s="20">
        <v>-97639266</v>
      </c>
      <c r="Z9" s="21">
        <v>-100</v>
      </c>
      <c r="AA9" s="22">
        <v>195278537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-142974711</v>
      </c>
      <c r="F14" s="20">
        <v>-142974711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-71487360</v>
      </c>
      <c r="Y14" s="20">
        <v>71487360</v>
      </c>
      <c r="Z14" s="21">
        <v>-100</v>
      </c>
      <c r="AA14" s="22">
        <v>-142974711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-2503110</v>
      </c>
      <c r="Y16" s="20">
        <v>2503110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215238319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107619144</v>
      </c>
      <c r="Y17" s="28">
        <f t="shared" si="0"/>
        <v>-107619144</v>
      </c>
      <c r="Z17" s="29">
        <f>+IF(X17&lt;&gt;0,+(Y17/X17)*100,0)</f>
        <v>-100</v>
      </c>
      <c r="AA17" s="30">
        <f>SUM(AA6:AA16)</f>
        <v>215238319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-632500</v>
      </c>
      <c r="F26" s="20">
        <v>-632500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-316248</v>
      </c>
      <c r="Y26" s="20">
        <v>316248</v>
      </c>
      <c r="Z26" s="21">
        <v>-100</v>
      </c>
      <c r="AA26" s="22">
        <v>-632500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-632500</v>
      </c>
      <c r="F27" s="28">
        <f t="shared" si="1"/>
        <v>-632500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-316248</v>
      </c>
      <c r="Y27" s="28">
        <f t="shared" si="1"/>
        <v>316248</v>
      </c>
      <c r="Z27" s="29">
        <f>+IF(X27&lt;&gt;0,+(Y27/X27)*100,0)</f>
        <v>-100</v>
      </c>
      <c r="AA27" s="30">
        <f>SUM(AA21:AA26)</f>
        <v>-632500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214605819</v>
      </c>
      <c r="F38" s="2">
        <f t="shared" si="3"/>
        <v>214605819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107302896</v>
      </c>
      <c r="Y38" s="2">
        <f t="shared" si="3"/>
        <v>-107302896</v>
      </c>
      <c r="Z38" s="34">
        <f>+IF(X38&lt;&gt;0,+(Y38/X38)*100,0)</f>
        <v>-100</v>
      </c>
      <c r="AA38" s="35">
        <f>+AA17+AA27+AA36</f>
        <v>214605819</v>
      </c>
    </row>
    <row r="39" spans="1:27" x14ac:dyDescent="0.25">
      <c r="A39" s="23" t="s">
        <v>60</v>
      </c>
      <c r="B39" s="17"/>
      <c r="C39" s="32">
        <v>5475624</v>
      </c>
      <c r="D39" s="32"/>
      <c r="E39" s="33">
        <v>5475624</v>
      </c>
      <c r="F39" s="2">
        <v>5475624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456302</v>
      </c>
      <c r="Y39" s="2">
        <f>+W39-X39</f>
        <v>-456302</v>
      </c>
      <c r="Z39" s="34">
        <f>+IF(X39&lt;&gt;0,+(Y39/X39)*100,0)</f>
        <v>-100</v>
      </c>
      <c r="AA39" s="35">
        <v>5475624</v>
      </c>
    </row>
    <row r="40" spans="1:27" x14ac:dyDescent="0.25">
      <c r="A40" s="41" t="s">
        <v>62</v>
      </c>
      <c r="B40" s="42" t="s">
        <v>61</v>
      </c>
      <c r="C40" s="43">
        <f>+C38+C39</f>
        <v>5475624</v>
      </c>
      <c r="D40" s="43">
        <f t="shared" ref="D40:AA40" si="4">+D38+D39</f>
        <v>0</v>
      </c>
      <c r="E40" s="44">
        <f t="shared" si="4"/>
        <v>220081443</v>
      </c>
      <c r="F40" s="45">
        <f t="shared" si="4"/>
        <v>220081443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107759198</v>
      </c>
      <c r="Y40" s="45">
        <f t="shared" si="4"/>
        <v>-107759198</v>
      </c>
      <c r="Z40" s="46">
        <f>+IF(X40&lt;&gt;0,+(Y40/X40)*100,0)</f>
        <v>-100</v>
      </c>
      <c r="AA40" s="47">
        <f t="shared" si="4"/>
        <v>220081443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>
        <v>30599</v>
      </c>
      <c r="L7" s="20">
        <v>20564</v>
      </c>
      <c r="M7" s="20">
        <v>21001</v>
      </c>
      <c r="N7" s="20">
        <v>72164</v>
      </c>
      <c r="O7" s="20"/>
      <c r="P7" s="20"/>
      <c r="Q7" s="20"/>
      <c r="R7" s="20"/>
      <c r="S7" s="20"/>
      <c r="T7" s="20"/>
      <c r="U7" s="20"/>
      <c r="V7" s="20"/>
      <c r="W7" s="20">
        <v>99277</v>
      </c>
      <c r="X7" s="20">
        <v>-105252</v>
      </c>
      <c r="Y7" s="20">
        <v>204529</v>
      </c>
      <c r="Z7" s="21">
        <v>-194.32314825371489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5508</v>
      </c>
      <c r="Y8" s="20">
        <v>-5508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>
        <v>3273</v>
      </c>
      <c r="L11" s="20">
        <v>2063</v>
      </c>
      <c r="M11" s="20">
        <v>1672</v>
      </c>
      <c r="N11" s="20">
        <v>7008</v>
      </c>
      <c r="O11" s="20"/>
      <c r="P11" s="20"/>
      <c r="Q11" s="20"/>
      <c r="R11" s="20"/>
      <c r="S11" s="20"/>
      <c r="T11" s="20"/>
      <c r="U11" s="20"/>
      <c r="V11" s="20"/>
      <c r="W11" s="20">
        <v>9432</v>
      </c>
      <c r="X11" s="20"/>
      <c r="Y11" s="20">
        <v>9432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-10791414</v>
      </c>
      <c r="F14" s="20">
        <v>-10791414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-5395662</v>
      </c>
      <c r="Y14" s="20">
        <v>5395662</v>
      </c>
      <c r="Z14" s="21">
        <v>-100</v>
      </c>
      <c r="AA14" s="22">
        <v>-10791414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-10990877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33872</v>
      </c>
      <c r="L17" s="28">
        <f t="shared" si="0"/>
        <v>22627</v>
      </c>
      <c r="M17" s="28">
        <f t="shared" si="0"/>
        <v>22673</v>
      </c>
      <c r="N17" s="28">
        <f t="shared" si="0"/>
        <v>79172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108709</v>
      </c>
      <c r="X17" s="28">
        <f t="shared" si="0"/>
        <v>-5495406</v>
      </c>
      <c r="Y17" s="28">
        <f t="shared" si="0"/>
        <v>5604115</v>
      </c>
      <c r="Z17" s="29">
        <f>+IF(X17&lt;&gt;0,+(Y17/X17)*100,0)</f>
        <v>-101.97817959219029</v>
      </c>
      <c r="AA17" s="30">
        <f>SUM(AA6:AA16)</f>
        <v>-10990877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321704</v>
      </c>
      <c r="D38" s="32">
        <f>+D17+D27+D36</f>
        <v>0</v>
      </c>
      <c r="E38" s="33">
        <f t="shared" si="3"/>
        <v>-10990877</v>
      </c>
      <c r="F38" s="2">
        <f t="shared" si="3"/>
        <v>-10990877</v>
      </c>
      <c r="G38" s="2">
        <f t="shared" si="3"/>
        <v>0</v>
      </c>
      <c r="H38" s="2">
        <f t="shared" si="3"/>
        <v>0</v>
      </c>
      <c r="I38" s="2">
        <f t="shared" si="3"/>
        <v>29537</v>
      </c>
      <c r="J38" s="2">
        <f t="shared" si="3"/>
        <v>29537</v>
      </c>
      <c r="K38" s="2">
        <f t="shared" si="3"/>
        <v>33872</v>
      </c>
      <c r="L38" s="2">
        <f t="shared" si="3"/>
        <v>22627</v>
      </c>
      <c r="M38" s="2">
        <f t="shared" si="3"/>
        <v>22673</v>
      </c>
      <c r="N38" s="2">
        <f t="shared" si="3"/>
        <v>79172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108709</v>
      </c>
      <c r="X38" s="2">
        <f t="shared" si="3"/>
        <v>-5495406</v>
      </c>
      <c r="Y38" s="2">
        <f t="shared" si="3"/>
        <v>5604115</v>
      </c>
      <c r="Z38" s="34">
        <f>+IF(X38&lt;&gt;0,+(Y38/X38)*100,0)</f>
        <v>-101.97817959219029</v>
      </c>
      <c r="AA38" s="35">
        <f>+AA17+AA27+AA36</f>
        <v>-10990877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29537</v>
      </c>
      <c r="L39" s="2">
        <f>+K40+L60</f>
        <v>63409</v>
      </c>
      <c r="M39" s="2">
        <f>+L40+M60</f>
        <v>86036</v>
      </c>
      <c r="N39" s="2">
        <f>+K39</f>
        <v>29537</v>
      </c>
      <c r="O39" s="2">
        <f>+M40+O60</f>
        <v>108709</v>
      </c>
      <c r="P39" s="2">
        <f>+O40+P60</f>
        <v>108709</v>
      </c>
      <c r="Q39" s="2">
        <f>+P40+Q60</f>
        <v>108709</v>
      </c>
      <c r="R39" s="2">
        <f>+O39</f>
        <v>108709</v>
      </c>
      <c r="S39" s="2">
        <f>+Q40+S60</f>
        <v>108709</v>
      </c>
      <c r="T39" s="2">
        <f>+S40+T60</f>
        <v>108709</v>
      </c>
      <c r="U39" s="2">
        <f>+T40+U60</f>
        <v>108709</v>
      </c>
      <c r="V39" s="2">
        <f>+S39</f>
        <v>108709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321704</v>
      </c>
      <c r="D40" s="43">
        <f t="shared" ref="D40:AA40" si="4">+D38+D39</f>
        <v>0</v>
      </c>
      <c r="E40" s="44">
        <f t="shared" si="4"/>
        <v>-10990877</v>
      </c>
      <c r="F40" s="45">
        <f t="shared" si="4"/>
        <v>-10990877</v>
      </c>
      <c r="G40" s="45">
        <f t="shared" si="4"/>
        <v>0</v>
      </c>
      <c r="H40" s="45">
        <f t="shared" si="4"/>
        <v>0</v>
      </c>
      <c r="I40" s="45">
        <f t="shared" si="4"/>
        <v>29537</v>
      </c>
      <c r="J40" s="45">
        <f>+I40</f>
        <v>29537</v>
      </c>
      <c r="K40" s="45">
        <f t="shared" si="4"/>
        <v>63409</v>
      </c>
      <c r="L40" s="45">
        <f t="shared" si="4"/>
        <v>86036</v>
      </c>
      <c r="M40" s="45">
        <f t="shared" si="4"/>
        <v>108709</v>
      </c>
      <c r="N40" s="45">
        <f>+M40</f>
        <v>108709</v>
      </c>
      <c r="O40" s="45">
        <f t="shared" si="4"/>
        <v>108709</v>
      </c>
      <c r="P40" s="45">
        <f t="shared" si="4"/>
        <v>108709</v>
      </c>
      <c r="Q40" s="45">
        <f t="shared" si="4"/>
        <v>108709</v>
      </c>
      <c r="R40" s="45">
        <f>+Q40</f>
        <v>108709</v>
      </c>
      <c r="S40" s="45">
        <f t="shared" si="4"/>
        <v>108709</v>
      </c>
      <c r="T40" s="45">
        <f t="shared" si="4"/>
        <v>108709</v>
      </c>
      <c r="U40" s="45">
        <f t="shared" si="4"/>
        <v>108709</v>
      </c>
      <c r="V40" s="45">
        <f>+U40</f>
        <v>108709</v>
      </c>
      <c r="W40" s="45">
        <f>+V40</f>
        <v>108709</v>
      </c>
      <c r="X40" s="45">
        <f t="shared" si="4"/>
        <v>-5495406</v>
      </c>
      <c r="Y40" s="45">
        <f t="shared" si="4"/>
        <v>5604115</v>
      </c>
      <c r="Z40" s="46">
        <f>+IF(X40&lt;&gt;0,+(Y40/X40)*100,0)</f>
        <v>-101.97817959219029</v>
      </c>
      <c r="AA40" s="47">
        <f t="shared" si="4"/>
        <v>-10990877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>
        <v>3375008</v>
      </c>
      <c r="L7" s="20">
        <v>3086274</v>
      </c>
      <c r="M7" s="20">
        <v>2358751</v>
      </c>
      <c r="N7" s="20">
        <v>8820033</v>
      </c>
      <c r="O7" s="20"/>
      <c r="P7" s="20"/>
      <c r="Q7" s="20"/>
      <c r="R7" s="20"/>
      <c r="S7" s="20"/>
      <c r="T7" s="20"/>
      <c r="U7" s="20"/>
      <c r="V7" s="20"/>
      <c r="W7" s="20">
        <v>20223515</v>
      </c>
      <c r="X7" s="20">
        <v>19682466</v>
      </c>
      <c r="Y7" s="20">
        <v>541049</v>
      </c>
      <c r="Z7" s="21">
        <v>2.7488882744672338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299682</v>
      </c>
      <c r="Y8" s="20">
        <v>-299682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5167752</v>
      </c>
      <c r="Y11" s="20">
        <v>-5167752</v>
      </c>
      <c r="Z11" s="21">
        <v>-100</v>
      </c>
      <c r="AA11" s="22">
        <v>10335507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-2493246</v>
      </c>
      <c r="D14" s="18"/>
      <c r="E14" s="19">
        <v>-26591728</v>
      </c>
      <c r="F14" s="20">
        <v>-26591728</v>
      </c>
      <c r="G14" s="20">
        <v>-1227100</v>
      </c>
      <c r="H14" s="20">
        <v>-381591</v>
      </c>
      <c r="I14" s="20">
        <v>-514777</v>
      </c>
      <c r="J14" s="20">
        <v>-2123468</v>
      </c>
      <c r="K14" s="20">
        <v>-1929540</v>
      </c>
      <c r="L14" s="20">
        <v>-323150</v>
      </c>
      <c r="M14" s="20"/>
      <c r="N14" s="20">
        <v>-2252690</v>
      </c>
      <c r="O14" s="20"/>
      <c r="P14" s="20"/>
      <c r="Q14" s="20"/>
      <c r="R14" s="20"/>
      <c r="S14" s="20"/>
      <c r="T14" s="20"/>
      <c r="U14" s="20"/>
      <c r="V14" s="20"/>
      <c r="W14" s="20">
        <v>-4376158</v>
      </c>
      <c r="X14" s="20">
        <v>-13295862</v>
      </c>
      <c r="Y14" s="20">
        <v>8919704</v>
      </c>
      <c r="Z14" s="21">
        <v>-67.086316028249996</v>
      </c>
      <c r="AA14" s="22">
        <v>-26591728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23708069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1445468</v>
      </c>
      <c r="L17" s="28">
        <f t="shared" si="0"/>
        <v>2763124</v>
      </c>
      <c r="M17" s="28">
        <f t="shared" si="0"/>
        <v>2358751</v>
      </c>
      <c r="N17" s="28">
        <f t="shared" si="0"/>
        <v>6567343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15847357</v>
      </c>
      <c r="X17" s="28">
        <f t="shared" si="0"/>
        <v>11854038</v>
      </c>
      <c r="Y17" s="28">
        <f t="shared" si="0"/>
        <v>3993319</v>
      </c>
      <c r="Z17" s="29">
        <f>+IF(X17&lt;&gt;0,+(Y17/X17)*100,0)</f>
        <v>33.687415208218496</v>
      </c>
      <c r="AA17" s="30">
        <f>SUM(AA6:AA16)</f>
        <v>23708069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33505869</v>
      </c>
      <c r="D38" s="32">
        <f>+D17+D27+D36</f>
        <v>0</v>
      </c>
      <c r="E38" s="33">
        <f t="shared" si="3"/>
        <v>23708069</v>
      </c>
      <c r="F38" s="2">
        <f t="shared" si="3"/>
        <v>23708069</v>
      </c>
      <c r="G38" s="2">
        <f t="shared" si="3"/>
        <v>3280922</v>
      </c>
      <c r="H38" s="2">
        <f t="shared" si="3"/>
        <v>3119829</v>
      </c>
      <c r="I38" s="2">
        <f t="shared" si="3"/>
        <v>2879263</v>
      </c>
      <c r="J38" s="2">
        <f t="shared" si="3"/>
        <v>9280014</v>
      </c>
      <c r="K38" s="2">
        <f t="shared" si="3"/>
        <v>1445468</v>
      </c>
      <c r="L38" s="2">
        <f t="shared" si="3"/>
        <v>2763124</v>
      </c>
      <c r="M38" s="2">
        <f t="shared" si="3"/>
        <v>2358751</v>
      </c>
      <c r="N38" s="2">
        <f t="shared" si="3"/>
        <v>6567343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15847357</v>
      </c>
      <c r="X38" s="2">
        <f t="shared" si="3"/>
        <v>11854038</v>
      </c>
      <c r="Y38" s="2">
        <f t="shared" si="3"/>
        <v>3993319</v>
      </c>
      <c r="Z38" s="34">
        <f>+IF(X38&lt;&gt;0,+(Y38/X38)*100,0)</f>
        <v>33.687415208218496</v>
      </c>
      <c r="AA38" s="35">
        <f>+AA17+AA27+AA36</f>
        <v>23708069</v>
      </c>
    </row>
    <row r="39" spans="1:27" x14ac:dyDescent="0.25">
      <c r="A39" s="23" t="s">
        <v>60</v>
      </c>
      <c r="B39" s="17"/>
      <c r="C39" s="32">
        <v>178422470</v>
      </c>
      <c r="D39" s="32"/>
      <c r="E39" s="33"/>
      <c r="F39" s="2"/>
      <c r="G39" s="2">
        <v>211908285</v>
      </c>
      <c r="H39" s="2">
        <f>+G40+H60</f>
        <v>215189207</v>
      </c>
      <c r="I39" s="2">
        <f>+H40+I60</f>
        <v>218309036</v>
      </c>
      <c r="J39" s="2">
        <f>+G39</f>
        <v>211908285</v>
      </c>
      <c r="K39" s="2">
        <f>+I40+K60</f>
        <v>221188299</v>
      </c>
      <c r="L39" s="2">
        <f>+K40+L60</f>
        <v>222633767</v>
      </c>
      <c r="M39" s="2">
        <f>+L40+M60</f>
        <v>225396891</v>
      </c>
      <c r="N39" s="2">
        <f>+K39</f>
        <v>221188299</v>
      </c>
      <c r="O39" s="2">
        <f>+M40+O60</f>
        <v>227755642</v>
      </c>
      <c r="P39" s="2">
        <f>+O40+P60</f>
        <v>227755642</v>
      </c>
      <c r="Q39" s="2">
        <f>+P40+Q60</f>
        <v>227755642</v>
      </c>
      <c r="R39" s="2">
        <f>+O39</f>
        <v>227755642</v>
      </c>
      <c r="S39" s="2">
        <f>+Q40+S60</f>
        <v>227755642</v>
      </c>
      <c r="T39" s="2">
        <f>+S40+T60</f>
        <v>227755642</v>
      </c>
      <c r="U39" s="2">
        <f>+T40+U60</f>
        <v>227755642</v>
      </c>
      <c r="V39" s="2">
        <f>+S39</f>
        <v>227755642</v>
      </c>
      <c r="W39" s="2">
        <f>+G39</f>
        <v>211908285</v>
      </c>
      <c r="X39" s="2"/>
      <c r="Y39" s="2">
        <f>+W39-X39</f>
        <v>211908285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211928339</v>
      </c>
      <c r="D40" s="43">
        <f t="shared" ref="D40:AA40" si="4">+D38+D39</f>
        <v>0</v>
      </c>
      <c r="E40" s="44">
        <f t="shared" si="4"/>
        <v>23708069</v>
      </c>
      <c r="F40" s="45">
        <f t="shared" si="4"/>
        <v>23708069</v>
      </c>
      <c r="G40" s="45">
        <f t="shared" si="4"/>
        <v>215189207</v>
      </c>
      <c r="H40" s="45">
        <f t="shared" si="4"/>
        <v>218309036</v>
      </c>
      <c r="I40" s="45">
        <f t="shared" si="4"/>
        <v>221188299</v>
      </c>
      <c r="J40" s="45">
        <f>+I40</f>
        <v>221188299</v>
      </c>
      <c r="K40" s="45">
        <f t="shared" si="4"/>
        <v>222633767</v>
      </c>
      <c r="L40" s="45">
        <f t="shared" si="4"/>
        <v>225396891</v>
      </c>
      <c r="M40" s="45">
        <f t="shared" si="4"/>
        <v>227755642</v>
      </c>
      <c r="N40" s="45">
        <f>+M40</f>
        <v>227755642</v>
      </c>
      <c r="O40" s="45">
        <f t="shared" si="4"/>
        <v>227755642</v>
      </c>
      <c r="P40" s="45">
        <f t="shared" si="4"/>
        <v>227755642</v>
      </c>
      <c r="Q40" s="45">
        <f t="shared" si="4"/>
        <v>227755642</v>
      </c>
      <c r="R40" s="45">
        <f>+Q40</f>
        <v>227755642</v>
      </c>
      <c r="S40" s="45">
        <f t="shared" si="4"/>
        <v>227755642</v>
      </c>
      <c r="T40" s="45">
        <f t="shared" si="4"/>
        <v>227755642</v>
      </c>
      <c r="U40" s="45">
        <f t="shared" si="4"/>
        <v>227755642</v>
      </c>
      <c r="V40" s="45">
        <f>+U40</f>
        <v>227755642</v>
      </c>
      <c r="W40" s="45">
        <f>+V40</f>
        <v>227755642</v>
      </c>
      <c r="X40" s="45">
        <f t="shared" si="4"/>
        <v>11854038</v>
      </c>
      <c r="Y40" s="45">
        <f t="shared" si="4"/>
        <v>215901604</v>
      </c>
      <c r="Z40" s="46">
        <f>+IF(X40&lt;&gt;0,+(Y40/X40)*100,0)</f>
        <v>1821.3338273422103</v>
      </c>
      <c r="AA40" s="47">
        <f t="shared" si="4"/>
        <v>23708069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16428800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8214402</v>
      </c>
      <c r="Y7" s="20">
        <v>-8214402</v>
      </c>
      <c r="Z7" s="21">
        <v>-100</v>
      </c>
      <c r="AA7" s="22">
        <v>16428800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-20100000</v>
      </c>
      <c r="F14" s="20">
        <v>-20100000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-10050000</v>
      </c>
      <c r="Y14" s="20">
        <v>10313711</v>
      </c>
      <c r="Z14" s="21">
        <v>-102.62399004975124</v>
      </c>
      <c r="AA14" s="22">
        <v>-20100000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-3671200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-1835598</v>
      </c>
      <c r="Y17" s="28">
        <f t="shared" si="0"/>
        <v>2099309</v>
      </c>
      <c r="Z17" s="29">
        <f>+IF(X17&lt;&gt;0,+(Y17/X17)*100,0)</f>
        <v>-114.36648983056203</v>
      </c>
      <c r="AA17" s="30">
        <f>SUM(AA6:AA16)</f>
        <v>-3671200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-3671200</v>
      </c>
      <c r="F38" s="2">
        <f t="shared" si="3"/>
        <v>-3671200</v>
      </c>
      <c r="G38" s="2">
        <f t="shared" si="3"/>
        <v>0</v>
      </c>
      <c r="H38" s="2">
        <f t="shared" si="3"/>
        <v>0</v>
      </c>
      <c r="I38" s="2">
        <f t="shared" si="3"/>
        <v>263711</v>
      </c>
      <c r="J38" s="2">
        <f t="shared" si="3"/>
        <v>263711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263711</v>
      </c>
      <c r="X38" s="2">
        <f t="shared" si="3"/>
        <v>-1835598</v>
      </c>
      <c r="Y38" s="2">
        <f t="shared" si="3"/>
        <v>2099309</v>
      </c>
      <c r="Z38" s="34">
        <f>+IF(X38&lt;&gt;0,+(Y38/X38)*100,0)</f>
        <v>-114.36648983056203</v>
      </c>
      <c r="AA38" s="35">
        <f>+AA17+AA27+AA36</f>
        <v>-3671200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263711</v>
      </c>
      <c r="L39" s="2">
        <f>+K40+L60</f>
        <v>263711</v>
      </c>
      <c r="M39" s="2">
        <f>+L40+M60</f>
        <v>263711</v>
      </c>
      <c r="N39" s="2">
        <f>+K39</f>
        <v>263711</v>
      </c>
      <c r="O39" s="2">
        <f>+M40+O60</f>
        <v>263711</v>
      </c>
      <c r="P39" s="2">
        <f>+O40+P60</f>
        <v>263711</v>
      </c>
      <c r="Q39" s="2">
        <f>+P40+Q60</f>
        <v>263711</v>
      </c>
      <c r="R39" s="2">
        <f>+O39</f>
        <v>263711</v>
      </c>
      <c r="S39" s="2">
        <f>+Q40+S60</f>
        <v>263711</v>
      </c>
      <c r="T39" s="2">
        <f>+S40+T60</f>
        <v>263711</v>
      </c>
      <c r="U39" s="2">
        <f>+T40+U60</f>
        <v>263711</v>
      </c>
      <c r="V39" s="2">
        <f>+S39</f>
        <v>263711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-3671200</v>
      </c>
      <c r="F40" s="45">
        <f t="shared" si="4"/>
        <v>-3671200</v>
      </c>
      <c r="G40" s="45">
        <f t="shared" si="4"/>
        <v>0</v>
      </c>
      <c r="H40" s="45">
        <f t="shared" si="4"/>
        <v>0</v>
      </c>
      <c r="I40" s="45">
        <f t="shared" si="4"/>
        <v>263711</v>
      </c>
      <c r="J40" s="45">
        <f>+I40</f>
        <v>263711</v>
      </c>
      <c r="K40" s="45">
        <f t="shared" si="4"/>
        <v>263711</v>
      </c>
      <c r="L40" s="45">
        <f t="shared" si="4"/>
        <v>263711</v>
      </c>
      <c r="M40" s="45">
        <f t="shared" si="4"/>
        <v>263711</v>
      </c>
      <c r="N40" s="45">
        <f>+M40</f>
        <v>263711</v>
      </c>
      <c r="O40" s="45">
        <f t="shared" si="4"/>
        <v>263711</v>
      </c>
      <c r="P40" s="45">
        <f t="shared" si="4"/>
        <v>263711</v>
      </c>
      <c r="Q40" s="45">
        <f t="shared" si="4"/>
        <v>263711</v>
      </c>
      <c r="R40" s="45">
        <f>+Q40</f>
        <v>263711</v>
      </c>
      <c r="S40" s="45">
        <f t="shared" si="4"/>
        <v>263711</v>
      </c>
      <c r="T40" s="45">
        <f t="shared" si="4"/>
        <v>263711</v>
      </c>
      <c r="U40" s="45">
        <f t="shared" si="4"/>
        <v>263711</v>
      </c>
      <c r="V40" s="45">
        <f>+U40</f>
        <v>263711</v>
      </c>
      <c r="W40" s="45">
        <f>+V40</f>
        <v>263711</v>
      </c>
      <c r="X40" s="45">
        <f t="shared" si="4"/>
        <v>-1835598</v>
      </c>
      <c r="Y40" s="45">
        <f t="shared" si="4"/>
        <v>2099309</v>
      </c>
      <c r="Z40" s="46">
        <f>+IF(X40&lt;&gt;0,+(Y40/X40)*100,0)</f>
        <v>-114.36648983056203</v>
      </c>
      <c r="AA40" s="47">
        <f t="shared" si="4"/>
        <v>-3671200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5109984</v>
      </c>
      <c r="Y7" s="20">
        <v>-5109984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5569638</v>
      </c>
      <c r="Y9" s="20">
        <v>-5569638</v>
      </c>
      <c r="Z9" s="21">
        <v>-100</v>
      </c>
      <c r="AA9" s="22">
        <v>7426214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5877500</v>
      </c>
      <c r="D14" s="18"/>
      <c r="E14" s="19">
        <v>-14463625</v>
      </c>
      <c r="F14" s="20">
        <v>-14463625</v>
      </c>
      <c r="G14" s="20">
        <v>498556</v>
      </c>
      <c r="H14" s="20">
        <v>511794</v>
      </c>
      <c r="I14" s="20">
        <v>511073</v>
      </c>
      <c r="J14" s="20">
        <v>1521423</v>
      </c>
      <c r="K14" s="20">
        <v>499436</v>
      </c>
      <c r="L14" s="20">
        <v>519423</v>
      </c>
      <c r="M14" s="20">
        <v>524513</v>
      </c>
      <c r="N14" s="20">
        <v>1543372</v>
      </c>
      <c r="O14" s="20"/>
      <c r="P14" s="20"/>
      <c r="Q14" s="20"/>
      <c r="R14" s="20"/>
      <c r="S14" s="20"/>
      <c r="T14" s="20"/>
      <c r="U14" s="20"/>
      <c r="V14" s="20"/>
      <c r="W14" s="20">
        <v>3064795</v>
      </c>
      <c r="X14" s="20">
        <v>-7231806</v>
      </c>
      <c r="Y14" s="20">
        <v>10296601</v>
      </c>
      <c r="Z14" s="21">
        <v>-142.37938628331568</v>
      </c>
      <c r="AA14" s="22">
        <v>-14463625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3182562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499436</v>
      </c>
      <c r="L17" s="28">
        <f t="shared" si="0"/>
        <v>519423</v>
      </c>
      <c r="M17" s="28">
        <f t="shared" si="0"/>
        <v>524513</v>
      </c>
      <c r="N17" s="28">
        <f t="shared" si="0"/>
        <v>1543372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3064795</v>
      </c>
      <c r="X17" s="28">
        <f t="shared" si="0"/>
        <v>3447816</v>
      </c>
      <c r="Y17" s="28">
        <f t="shared" si="0"/>
        <v>-383021</v>
      </c>
      <c r="Z17" s="29">
        <f>+IF(X17&lt;&gt;0,+(Y17/X17)*100,0)</f>
        <v>-11.109090508310187</v>
      </c>
      <c r="AA17" s="30">
        <f>SUM(AA6:AA16)</f>
        <v>3182562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-1845000</v>
      </c>
      <c r="F26" s="20">
        <v>-1845000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-922494</v>
      </c>
      <c r="Y26" s="20">
        <v>922494</v>
      </c>
      <c r="Z26" s="21">
        <v>-100</v>
      </c>
      <c r="AA26" s="22">
        <v>-1845000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-1845000</v>
      </c>
      <c r="F27" s="28">
        <f t="shared" si="1"/>
        <v>-1845000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-922494</v>
      </c>
      <c r="Y27" s="28">
        <f t="shared" si="1"/>
        <v>922494</v>
      </c>
      <c r="Z27" s="29">
        <f>+IF(X27&lt;&gt;0,+(Y27/X27)*100,0)</f>
        <v>-100</v>
      </c>
      <c r="AA27" s="30">
        <f>SUM(AA21:AA26)</f>
        <v>-1845000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5877500</v>
      </c>
      <c r="D38" s="32">
        <f>+D17+D27+D36</f>
        <v>0</v>
      </c>
      <c r="E38" s="33">
        <f t="shared" si="3"/>
        <v>1337562</v>
      </c>
      <c r="F38" s="2">
        <f t="shared" si="3"/>
        <v>1337562</v>
      </c>
      <c r="G38" s="2">
        <f t="shared" si="3"/>
        <v>498556</v>
      </c>
      <c r="H38" s="2">
        <f t="shared" si="3"/>
        <v>511794</v>
      </c>
      <c r="I38" s="2">
        <f t="shared" si="3"/>
        <v>511073</v>
      </c>
      <c r="J38" s="2">
        <f t="shared" si="3"/>
        <v>1521423</v>
      </c>
      <c r="K38" s="2">
        <f t="shared" si="3"/>
        <v>499436</v>
      </c>
      <c r="L38" s="2">
        <f t="shared" si="3"/>
        <v>519423</v>
      </c>
      <c r="M38" s="2">
        <f t="shared" si="3"/>
        <v>524513</v>
      </c>
      <c r="N38" s="2">
        <f t="shared" si="3"/>
        <v>1543372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3064795</v>
      </c>
      <c r="X38" s="2">
        <f t="shared" si="3"/>
        <v>2525322</v>
      </c>
      <c r="Y38" s="2">
        <f t="shared" si="3"/>
        <v>539473</v>
      </c>
      <c r="Z38" s="34">
        <f>+IF(X38&lt;&gt;0,+(Y38/X38)*100,0)</f>
        <v>21.362543073714956</v>
      </c>
      <c r="AA38" s="35">
        <f>+AA17+AA27+AA36</f>
        <v>1337562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498556</v>
      </c>
      <c r="I39" s="2">
        <f>+H40+I60</f>
        <v>1010350</v>
      </c>
      <c r="J39" s="2">
        <f>+G39</f>
        <v>0</v>
      </c>
      <c r="K39" s="2">
        <f>+I40+K60</f>
        <v>1521423</v>
      </c>
      <c r="L39" s="2">
        <f>+K40+L60</f>
        <v>2020859</v>
      </c>
      <c r="M39" s="2">
        <f>+L40+M60</f>
        <v>2540282</v>
      </c>
      <c r="N39" s="2">
        <f>+K39</f>
        <v>1521423</v>
      </c>
      <c r="O39" s="2">
        <f>+M40+O60</f>
        <v>3064795</v>
      </c>
      <c r="P39" s="2">
        <f>+O40+P60</f>
        <v>3064795</v>
      </c>
      <c r="Q39" s="2">
        <f>+P40+Q60</f>
        <v>3064795</v>
      </c>
      <c r="R39" s="2">
        <f>+O39</f>
        <v>3064795</v>
      </c>
      <c r="S39" s="2">
        <f>+Q40+S60</f>
        <v>3064795</v>
      </c>
      <c r="T39" s="2">
        <f>+S40+T60</f>
        <v>3064795</v>
      </c>
      <c r="U39" s="2">
        <f>+T40+U60</f>
        <v>3064795</v>
      </c>
      <c r="V39" s="2">
        <f>+S39</f>
        <v>3064795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5877500</v>
      </c>
      <c r="D40" s="43">
        <f t="shared" ref="D40:AA40" si="4">+D38+D39</f>
        <v>0</v>
      </c>
      <c r="E40" s="44">
        <f t="shared" si="4"/>
        <v>1337562</v>
      </c>
      <c r="F40" s="45">
        <f t="shared" si="4"/>
        <v>1337562</v>
      </c>
      <c r="G40" s="45">
        <f t="shared" si="4"/>
        <v>498556</v>
      </c>
      <c r="H40" s="45">
        <f t="shared" si="4"/>
        <v>1010350</v>
      </c>
      <c r="I40" s="45">
        <f t="shared" si="4"/>
        <v>1521423</v>
      </c>
      <c r="J40" s="45">
        <f>+I40</f>
        <v>1521423</v>
      </c>
      <c r="K40" s="45">
        <f t="shared" si="4"/>
        <v>2020859</v>
      </c>
      <c r="L40" s="45">
        <f t="shared" si="4"/>
        <v>2540282</v>
      </c>
      <c r="M40" s="45">
        <f t="shared" si="4"/>
        <v>3064795</v>
      </c>
      <c r="N40" s="45">
        <f>+M40</f>
        <v>3064795</v>
      </c>
      <c r="O40" s="45">
        <f t="shared" si="4"/>
        <v>3064795</v>
      </c>
      <c r="P40" s="45">
        <f t="shared" si="4"/>
        <v>3064795</v>
      </c>
      <c r="Q40" s="45">
        <f t="shared" si="4"/>
        <v>3064795</v>
      </c>
      <c r="R40" s="45">
        <f>+Q40</f>
        <v>3064795</v>
      </c>
      <c r="S40" s="45">
        <f t="shared" si="4"/>
        <v>3064795</v>
      </c>
      <c r="T40" s="45">
        <f t="shared" si="4"/>
        <v>3064795</v>
      </c>
      <c r="U40" s="45">
        <f t="shared" si="4"/>
        <v>3064795</v>
      </c>
      <c r="V40" s="45">
        <f>+U40</f>
        <v>3064795</v>
      </c>
      <c r="W40" s="45">
        <f>+V40</f>
        <v>3064795</v>
      </c>
      <c r="X40" s="45">
        <f t="shared" si="4"/>
        <v>2525322</v>
      </c>
      <c r="Y40" s="45">
        <f t="shared" si="4"/>
        <v>539473</v>
      </c>
      <c r="Z40" s="46">
        <f>+IF(X40&lt;&gt;0,+(Y40/X40)*100,0)</f>
        <v>21.362543073714956</v>
      </c>
      <c r="AA40" s="47">
        <f t="shared" si="4"/>
        <v>1337562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38010172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19005078</v>
      </c>
      <c r="Y7" s="20">
        <v>-19005078</v>
      </c>
      <c r="Z7" s="21">
        <v>-100</v>
      </c>
      <c r="AA7" s="22">
        <v>38010172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>
        <v>-222103</v>
      </c>
      <c r="L14" s="20">
        <v>-1703914</v>
      </c>
      <c r="M14" s="20">
        <v>-4623</v>
      </c>
      <c r="N14" s="20">
        <v>-1930640</v>
      </c>
      <c r="O14" s="20"/>
      <c r="P14" s="20"/>
      <c r="Q14" s="20"/>
      <c r="R14" s="20"/>
      <c r="S14" s="20"/>
      <c r="T14" s="20"/>
      <c r="U14" s="20"/>
      <c r="V14" s="20"/>
      <c r="W14" s="20">
        <v>-2682527</v>
      </c>
      <c r="X14" s="20"/>
      <c r="Y14" s="20">
        <v>-2682527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38010172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-222103</v>
      </c>
      <c r="L17" s="28">
        <f t="shared" si="0"/>
        <v>-1703914</v>
      </c>
      <c r="M17" s="28">
        <f t="shared" si="0"/>
        <v>-4623</v>
      </c>
      <c r="N17" s="28">
        <f t="shared" si="0"/>
        <v>-1930640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-2682527</v>
      </c>
      <c r="X17" s="28">
        <f t="shared" si="0"/>
        <v>19005078</v>
      </c>
      <c r="Y17" s="28">
        <f t="shared" si="0"/>
        <v>-21687605</v>
      </c>
      <c r="Z17" s="29">
        <f>+IF(X17&lt;&gt;0,+(Y17/X17)*100,0)</f>
        <v>-114.11479079433403</v>
      </c>
      <c r="AA17" s="30">
        <f>SUM(AA6:AA16)</f>
        <v>38010172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-29991</v>
      </c>
      <c r="L26" s="20"/>
      <c r="M26" s="20"/>
      <c r="N26" s="20">
        <v>-29991</v>
      </c>
      <c r="O26" s="20"/>
      <c r="P26" s="20"/>
      <c r="Q26" s="20"/>
      <c r="R26" s="20"/>
      <c r="S26" s="20"/>
      <c r="T26" s="20"/>
      <c r="U26" s="20"/>
      <c r="V26" s="20"/>
      <c r="W26" s="20">
        <v>-29991</v>
      </c>
      <c r="X26" s="20"/>
      <c r="Y26" s="20">
        <v>-29991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-29991</v>
      </c>
      <c r="L27" s="28">
        <f t="shared" si="1"/>
        <v>0</v>
      </c>
      <c r="M27" s="28">
        <f t="shared" si="1"/>
        <v>0</v>
      </c>
      <c r="N27" s="28">
        <f t="shared" si="1"/>
        <v>-29991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-29991</v>
      </c>
      <c r="X27" s="28">
        <f t="shared" si="1"/>
        <v>0</v>
      </c>
      <c r="Y27" s="28">
        <f t="shared" si="1"/>
        <v>-29991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-5681801</v>
      </c>
      <c r="D38" s="32">
        <f>+D17+D27+D36</f>
        <v>0</v>
      </c>
      <c r="E38" s="33">
        <f t="shared" si="3"/>
        <v>38010172</v>
      </c>
      <c r="F38" s="2">
        <f t="shared" si="3"/>
        <v>38010172</v>
      </c>
      <c r="G38" s="2">
        <f t="shared" si="3"/>
        <v>-52123</v>
      </c>
      <c r="H38" s="2">
        <f t="shared" si="3"/>
        <v>-125544</v>
      </c>
      <c r="I38" s="2">
        <f t="shared" si="3"/>
        <v>-574220</v>
      </c>
      <c r="J38" s="2">
        <f t="shared" si="3"/>
        <v>-751887</v>
      </c>
      <c r="K38" s="2">
        <f t="shared" si="3"/>
        <v>-252094</v>
      </c>
      <c r="L38" s="2">
        <f t="shared" si="3"/>
        <v>-1703914</v>
      </c>
      <c r="M38" s="2">
        <f t="shared" si="3"/>
        <v>-4623</v>
      </c>
      <c r="N38" s="2">
        <f t="shared" si="3"/>
        <v>-1960631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-2712518</v>
      </c>
      <c r="X38" s="2">
        <f t="shared" si="3"/>
        <v>19005078</v>
      </c>
      <c r="Y38" s="2">
        <f t="shared" si="3"/>
        <v>-21717596</v>
      </c>
      <c r="Z38" s="34">
        <f>+IF(X38&lt;&gt;0,+(Y38/X38)*100,0)</f>
        <v>-114.27259598724089</v>
      </c>
      <c r="AA38" s="35">
        <f>+AA17+AA27+AA36</f>
        <v>38010172</v>
      </c>
    </row>
    <row r="39" spans="1:27" x14ac:dyDescent="0.25">
      <c r="A39" s="23" t="s">
        <v>60</v>
      </c>
      <c r="B39" s="17"/>
      <c r="C39" s="32">
        <v>-1483491</v>
      </c>
      <c r="D39" s="32"/>
      <c r="E39" s="33"/>
      <c r="F39" s="2"/>
      <c r="G39" s="2"/>
      <c r="H39" s="2">
        <f>+G40+H60</f>
        <v>-52123</v>
      </c>
      <c r="I39" s="2">
        <f>+H40+I60</f>
        <v>-177667</v>
      </c>
      <c r="J39" s="2">
        <f>+G39</f>
        <v>0</v>
      </c>
      <c r="K39" s="2">
        <f>+I40+K60</f>
        <v>-751887</v>
      </c>
      <c r="L39" s="2">
        <f>+K40+L60</f>
        <v>-1003981</v>
      </c>
      <c r="M39" s="2">
        <f>+L40+M60</f>
        <v>-2707895</v>
      </c>
      <c r="N39" s="2">
        <f>+K39</f>
        <v>-751887</v>
      </c>
      <c r="O39" s="2">
        <f>+M40+O60</f>
        <v>-2712518</v>
      </c>
      <c r="P39" s="2">
        <f>+O40+P60</f>
        <v>-2712518</v>
      </c>
      <c r="Q39" s="2">
        <f>+P40+Q60</f>
        <v>-2712518</v>
      </c>
      <c r="R39" s="2">
        <f>+O39</f>
        <v>-2712518</v>
      </c>
      <c r="S39" s="2">
        <f>+Q40+S60</f>
        <v>-2712518</v>
      </c>
      <c r="T39" s="2">
        <f>+S40+T60</f>
        <v>-2712518</v>
      </c>
      <c r="U39" s="2">
        <f>+T40+U60</f>
        <v>-2712518</v>
      </c>
      <c r="V39" s="2">
        <f>+S39</f>
        <v>-2712518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-7165292</v>
      </c>
      <c r="D40" s="43">
        <f t="shared" ref="D40:AA40" si="4">+D38+D39</f>
        <v>0</v>
      </c>
      <c r="E40" s="44">
        <f t="shared" si="4"/>
        <v>38010172</v>
      </c>
      <c r="F40" s="45">
        <f t="shared" si="4"/>
        <v>38010172</v>
      </c>
      <c r="G40" s="45">
        <f t="shared" si="4"/>
        <v>-52123</v>
      </c>
      <c r="H40" s="45">
        <f t="shared" si="4"/>
        <v>-177667</v>
      </c>
      <c r="I40" s="45">
        <f t="shared" si="4"/>
        <v>-751887</v>
      </c>
      <c r="J40" s="45">
        <f>+I40</f>
        <v>-751887</v>
      </c>
      <c r="K40" s="45">
        <f t="shared" si="4"/>
        <v>-1003981</v>
      </c>
      <c r="L40" s="45">
        <f t="shared" si="4"/>
        <v>-2707895</v>
      </c>
      <c r="M40" s="45">
        <f t="shared" si="4"/>
        <v>-2712518</v>
      </c>
      <c r="N40" s="45">
        <f>+M40</f>
        <v>-2712518</v>
      </c>
      <c r="O40" s="45">
        <f t="shared" si="4"/>
        <v>-2712518</v>
      </c>
      <c r="P40" s="45">
        <f t="shared" si="4"/>
        <v>-2712518</v>
      </c>
      <c r="Q40" s="45">
        <f t="shared" si="4"/>
        <v>-2712518</v>
      </c>
      <c r="R40" s="45">
        <f>+Q40</f>
        <v>-2712518</v>
      </c>
      <c r="S40" s="45">
        <f t="shared" si="4"/>
        <v>-2712518</v>
      </c>
      <c r="T40" s="45">
        <f t="shared" si="4"/>
        <v>-2712518</v>
      </c>
      <c r="U40" s="45">
        <f t="shared" si="4"/>
        <v>-2712518</v>
      </c>
      <c r="V40" s="45">
        <f>+U40</f>
        <v>-2712518</v>
      </c>
      <c r="W40" s="45">
        <f>+V40</f>
        <v>-2712518</v>
      </c>
      <c r="X40" s="45">
        <f t="shared" si="4"/>
        <v>19005078</v>
      </c>
      <c r="Y40" s="45">
        <f t="shared" si="4"/>
        <v>-21717596</v>
      </c>
      <c r="Z40" s="46">
        <f>+IF(X40&lt;&gt;0,+(Y40/X40)*100,0)</f>
        <v>-114.27259598724089</v>
      </c>
      <c r="AA40" s="47">
        <f t="shared" si="4"/>
        <v>38010172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>
        <v>184953</v>
      </c>
      <c r="L7" s="20"/>
      <c r="M7" s="20">
        <v>99170</v>
      </c>
      <c r="N7" s="20">
        <v>284123</v>
      </c>
      <c r="O7" s="20"/>
      <c r="P7" s="20"/>
      <c r="Q7" s="20"/>
      <c r="R7" s="20"/>
      <c r="S7" s="20"/>
      <c r="T7" s="20"/>
      <c r="U7" s="20"/>
      <c r="V7" s="20"/>
      <c r="W7" s="20">
        <v>352775</v>
      </c>
      <c r="X7" s="20">
        <v>4718538</v>
      </c>
      <c r="Y7" s="20">
        <v>-4365763</v>
      </c>
      <c r="Z7" s="21">
        <v>-92.523637618262271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-47575500</v>
      </c>
      <c r="Y14" s="20">
        <v>47575500</v>
      </c>
      <c r="Z14" s="21">
        <v>-100</v>
      </c>
      <c r="AA14" s="22">
        <v>-95151000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184953</v>
      </c>
      <c r="L17" s="28">
        <f t="shared" si="0"/>
        <v>0</v>
      </c>
      <c r="M17" s="28">
        <f t="shared" si="0"/>
        <v>99170</v>
      </c>
      <c r="N17" s="28">
        <f t="shared" si="0"/>
        <v>284123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352775</v>
      </c>
      <c r="X17" s="28">
        <f t="shared" si="0"/>
        <v>-42856962</v>
      </c>
      <c r="Y17" s="28">
        <f t="shared" si="0"/>
        <v>43209737</v>
      </c>
      <c r="Z17" s="29">
        <f>+IF(X17&lt;&gt;0,+(Y17/X17)*100,0)</f>
        <v>-100.82314514033916</v>
      </c>
      <c r="AA17" s="30">
        <f>SUM(AA6:AA16)</f>
        <v>-85713924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1777018</v>
      </c>
      <c r="D38" s="32">
        <f>+D17+D27+D36</f>
        <v>0</v>
      </c>
      <c r="E38" s="33">
        <f t="shared" si="3"/>
        <v>-85713924</v>
      </c>
      <c r="F38" s="2">
        <f t="shared" si="3"/>
        <v>-85713924</v>
      </c>
      <c r="G38" s="2">
        <f t="shared" si="3"/>
        <v>0</v>
      </c>
      <c r="H38" s="2">
        <f t="shared" si="3"/>
        <v>0</v>
      </c>
      <c r="I38" s="2">
        <f t="shared" si="3"/>
        <v>68652</v>
      </c>
      <c r="J38" s="2">
        <f t="shared" si="3"/>
        <v>68652</v>
      </c>
      <c r="K38" s="2">
        <f t="shared" si="3"/>
        <v>184953</v>
      </c>
      <c r="L38" s="2">
        <f t="shared" si="3"/>
        <v>0</v>
      </c>
      <c r="M38" s="2">
        <f t="shared" si="3"/>
        <v>99170</v>
      </c>
      <c r="N38" s="2">
        <f t="shared" si="3"/>
        <v>284123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352775</v>
      </c>
      <c r="X38" s="2">
        <f t="shared" si="3"/>
        <v>-42856962</v>
      </c>
      <c r="Y38" s="2">
        <f t="shared" si="3"/>
        <v>43209737</v>
      </c>
      <c r="Z38" s="34">
        <f>+IF(X38&lt;&gt;0,+(Y38/X38)*100,0)</f>
        <v>-100.82314514033916</v>
      </c>
      <c r="AA38" s="35">
        <f>+AA17+AA27+AA36</f>
        <v>-85713924</v>
      </c>
    </row>
    <row r="39" spans="1:27" x14ac:dyDescent="0.25">
      <c r="A39" s="23" t="s">
        <v>60</v>
      </c>
      <c r="B39" s="17"/>
      <c r="C39" s="32">
        <v>10506416</v>
      </c>
      <c r="D39" s="32"/>
      <c r="E39" s="33">
        <v>-10506416</v>
      </c>
      <c r="F39" s="2">
        <v>-10506416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68652</v>
      </c>
      <c r="L39" s="2">
        <f>+K40+L60</f>
        <v>253605</v>
      </c>
      <c r="M39" s="2">
        <f>+L40+M60</f>
        <v>253605</v>
      </c>
      <c r="N39" s="2">
        <f>+K39</f>
        <v>68652</v>
      </c>
      <c r="O39" s="2">
        <f>+M40+O60</f>
        <v>352775</v>
      </c>
      <c r="P39" s="2">
        <f>+O40+P60</f>
        <v>352775</v>
      </c>
      <c r="Q39" s="2">
        <f>+P40+Q60</f>
        <v>352775</v>
      </c>
      <c r="R39" s="2">
        <f>+O39</f>
        <v>352775</v>
      </c>
      <c r="S39" s="2">
        <f>+Q40+S60</f>
        <v>352775</v>
      </c>
      <c r="T39" s="2">
        <f>+S40+T60</f>
        <v>352775</v>
      </c>
      <c r="U39" s="2">
        <f>+T40+U60</f>
        <v>352775</v>
      </c>
      <c r="V39" s="2">
        <f>+S39</f>
        <v>352775</v>
      </c>
      <c r="W39" s="2">
        <f>+G39</f>
        <v>0</v>
      </c>
      <c r="X39" s="2">
        <v>-10506416</v>
      </c>
      <c r="Y39" s="2">
        <f>+W39-X39</f>
        <v>10506416</v>
      </c>
      <c r="Z39" s="34">
        <f>+IF(X39&lt;&gt;0,+(Y39/X39)*100,0)</f>
        <v>-100</v>
      </c>
      <c r="AA39" s="35">
        <v>-10506416</v>
      </c>
    </row>
    <row r="40" spans="1:27" x14ac:dyDescent="0.25">
      <c r="A40" s="41" t="s">
        <v>62</v>
      </c>
      <c r="B40" s="42" t="s">
        <v>61</v>
      </c>
      <c r="C40" s="43">
        <f>+C38+C39</f>
        <v>12283434</v>
      </c>
      <c r="D40" s="43">
        <f t="shared" ref="D40:AA40" si="4">+D38+D39</f>
        <v>0</v>
      </c>
      <c r="E40" s="44">
        <f t="shared" si="4"/>
        <v>-96220340</v>
      </c>
      <c r="F40" s="45">
        <f t="shared" si="4"/>
        <v>-96220340</v>
      </c>
      <c r="G40" s="45">
        <f t="shared" si="4"/>
        <v>0</v>
      </c>
      <c r="H40" s="45">
        <f t="shared" si="4"/>
        <v>0</v>
      </c>
      <c r="I40" s="45">
        <f t="shared" si="4"/>
        <v>68652</v>
      </c>
      <c r="J40" s="45">
        <f>+I40</f>
        <v>68652</v>
      </c>
      <c r="K40" s="45">
        <f t="shared" si="4"/>
        <v>253605</v>
      </c>
      <c r="L40" s="45">
        <f t="shared" si="4"/>
        <v>253605</v>
      </c>
      <c r="M40" s="45">
        <f t="shared" si="4"/>
        <v>352775</v>
      </c>
      <c r="N40" s="45">
        <f>+M40</f>
        <v>352775</v>
      </c>
      <c r="O40" s="45">
        <f t="shared" si="4"/>
        <v>352775</v>
      </c>
      <c r="P40" s="45">
        <f t="shared" si="4"/>
        <v>352775</v>
      </c>
      <c r="Q40" s="45">
        <f t="shared" si="4"/>
        <v>352775</v>
      </c>
      <c r="R40" s="45">
        <f>+Q40</f>
        <v>352775</v>
      </c>
      <c r="S40" s="45">
        <f t="shared" si="4"/>
        <v>352775</v>
      </c>
      <c r="T40" s="45">
        <f t="shared" si="4"/>
        <v>352775</v>
      </c>
      <c r="U40" s="45">
        <f t="shared" si="4"/>
        <v>352775</v>
      </c>
      <c r="V40" s="45">
        <f>+U40</f>
        <v>352775</v>
      </c>
      <c r="W40" s="45">
        <f>+V40</f>
        <v>352775</v>
      </c>
      <c r="X40" s="45">
        <f t="shared" si="4"/>
        <v>-53363378</v>
      </c>
      <c r="Y40" s="45">
        <f t="shared" si="4"/>
        <v>53716153</v>
      </c>
      <c r="Z40" s="46">
        <f>+IF(X40&lt;&gt;0,+(Y40/X40)*100,0)</f>
        <v>-100.6610807134436</v>
      </c>
      <c r="AA40" s="47">
        <f t="shared" si="4"/>
        <v>-96220340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>
        <v>331983</v>
      </c>
      <c r="L7" s="20">
        <v>422146</v>
      </c>
      <c r="M7" s="20">
        <v>225931</v>
      </c>
      <c r="N7" s="20">
        <v>980060</v>
      </c>
      <c r="O7" s="20"/>
      <c r="P7" s="20"/>
      <c r="Q7" s="20"/>
      <c r="R7" s="20"/>
      <c r="S7" s="20"/>
      <c r="T7" s="20"/>
      <c r="U7" s="20"/>
      <c r="V7" s="20"/>
      <c r="W7" s="20">
        <v>2472139</v>
      </c>
      <c r="X7" s="20">
        <v>3021774</v>
      </c>
      <c r="Y7" s="20">
        <v>-549635</v>
      </c>
      <c r="Z7" s="21">
        <v>-18.189149817292755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-3654300</v>
      </c>
      <c r="F9" s="20">
        <v>-3654300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-1827150</v>
      </c>
      <c r="Y9" s="20">
        <v>1827150</v>
      </c>
      <c r="Z9" s="21">
        <v>-100</v>
      </c>
      <c r="AA9" s="22">
        <v>-3654300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>
        <v>23497</v>
      </c>
      <c r="L11" s="20">
        <v>20519</v>
      </c>
      <c r="M11" s="20">
        <v>9469</v>
      </c>
      <c r="N11" s="20">
        <v>53485</v>
      </c>
      <c r="O11" s="20"/>
      <c r="P11" s="20"/>
      <c r="Q11" s="20"/>
      <c r="R11" s="20"/>
      <c r="S11" s="20"/>
      <c r="T11" s="20"/>
      <c r="U11" s="20"/>
      <c r="V11" s="20"/>
      <c r="W11" s="20">
        <v>121044</v>
      </c>
      <c r="X11" s="20"/>
      <c r="Y11" s="20">
        <v>121044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-20499480</v>
      </c>
      <c r="F14" s="20">
        <v>-20499480</v>
      </c>
      <c r="G14" s="20">
        <v>-98260</v>
      </c>
      <c r="H14" s="20">
        <v>-78700</v>
      </c>
      <c r="I14" s="20">
        <v>-527</v>
      </c>
      <c r="J14" s="20">
        <v>-177487</v>
      </c>
      <c r="K14" s="20">
        <v>-394830</v>
      </c>
      <c r="L14" s="20">
        <v>-21850</v>
      </c>
      <c r="M14" s="20">
        <v>-30800</v>
      </c>
      <c r="N14" s="20">
        <v>-447480</v>
      </c>
      <c r="O14" s="20"/>
      <c r="P14" s="20"/>
      <c r="Q14" s="20"/>
      <c r="R14" s="20"/>
      <c r="S14" s="20"/>
      <c r="T14" s="20"/>
      <c r="U14" s="20"/>
      <c r="V14" s="20"/>
      <c r="W14" s="20">
        <v>-624967</v>
      </c>
      <c r="X14" s="20">
        <v>-10249740</v>
      </c>
      <c r="Y14" s="20">
        <v>9624773</v>
      </c>
      <c r="Z14" s="21">
        <v>-93.902606310013709</v>
      </c>
      <c r="AA14" s="22">
        <v>-20499480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-18110228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-39350</v>
      </c>
      <c r="L17" s="28">
        <f t="shared" si="0"/>
        <v>420815</v>
      </c>
      <c r="M17" s="28">
        <f t="shared" si="0"/>
        <v>204600</v>
      </c>
      <c r="N17" s="28">
        <f t="shared" si="0"/>
        <v>586065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1968356</v>
      </c>
      <c r="X17" s="28">
        <f t="shared" si="0"/>
        <v>-9055116</v>
      </c>
      <c r="Y17" s="28">
        <f t="shared" si="0"/>
        <v>11023472</v>
      </c>
      <c r="Z17" s="29">
        <f>+IF(X17&lt;&gt;0,+(Y17/X17)*100,0)</f>
        <v>-121.73750176143518</v>
      </c>
      <c r="AA17" s="30">
        <f>SUM(AA6:AA16)</f>
        <v>-18110228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-18110228</v>
      </c>
      <c r="F38" s="2">
        <f t="shared" si="3"/>
        <v>-18110228</v>
      </c>
      <c r="G38" s="2">
        <f t="shared" si="3"/>
        <v>540296</v>
      </c>
      <c r="H38" s="2">
        <f t="shared" si="3"/>
        <v>475679</v>
      </c>
      <c r="I38" s="2">
        <f t="shared" si="3"/>
        <v>366316</v>
      </c>
      <c r="J38" s="2">
        <f t="shared" si="3"/>
        <v>1382291</v>
      </c>
      <c r="K38" s="2">
        <f t="shared" si="3"/>
        <v>-39350</v>
      </c>
      <c r="L38" s="2">
        <f t="shared" si="3"/>
        <v>420815</v>
      </c>
      <c r="M38" s="2">
        <f t="shared" si="3"/>
        <v>204600</v>
      </c>
      <c r="N38" s="2">
        <f t="shared" si="3"/>
        <v>586065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1968356</v>
      </c>
      <c r="X38" s="2">
        <f t="shared" si="3"/>
        <v>-9055116</v>
      </c>
      <c r="Y38" s="2">
        <f t="shared" si="3"/>
        <v>11023472</v>
      </c>
      <c r="Z38" s="34">
        <f>+IF(X38&lt;&gt;0,+(Y38/X38)*100,0)</f>
        <v>-121.73750176143518</v>
      </c>
      <c r="AA38" s="35">
        <f>+AA17+AA27+AA36</f>
        <v>-18110228</v>
      </c>
    </row>
    <row r="39" spans="1:27" x14ac:dyDescent="0.25">
      <c r="A39" s="23" t="s">
        <v>60</v>
      </c>
      <c r="B39" s="17"/>
      <c r="C39" s="32"/>
      <c r="D39" s="32"/>
      <c r="E39" s="33">
        <v>1493141</v>
      </c>
      <c r="F39" s="2">
        <v>1493141</v>
      </c>
      <c r="G39" s="2">
        <v>2667538</v>
      </c>
      <c r="H39" s="2">
        <f>+G40+H60</f>
        <v>3207834</v>
      </c>
      <c r="I39" s="2">
        <f>+H40+I60</f>
        <v>3683513</v>
      </c>
      <c r="J39" s="2">
        <f>+G39</f>
        <v>2667538</v>
      </c>
      <c r="K39" s="2">
        <f>+I40+K60</f>
        <v>4049829</v>
      </c>
      <c r="L39" s="2">
        <f>+K40+L60</f>
        <v>4010479</v>
      </c>
      <c r="M39" s="2">
        <f>+L40+M60</f>
        <v>4431294</v>
      </c>
      <c r="N39" s="2">
        <f>+K39</f>
        <v>4049829</v>
      </c>
      <c r="O39" s="2">
        <f>+M40+O60</f>
        <v>4635894</v>
      </c>
      <c r="P39" s="2">
        <f>+O40+P60</f>
        <v>4635894</v>
      </c>
      <c r="Q39" s="2">
        <f>+P40+Q60</f>
        <v>4635894</v>
      </c>
      <c r="R39" s="2">
        <f>+O39</f>
        <v>4635894</v>
      </c>
      <c r="S39" s="2">
        <f>+Q40+S60</f>
        <v>4635894</v>
      </c>
      <c r="T39" s="2">
        <f>+S40+T60</f>
        <v>4635894</v>
      </c>
      <c r="U39" s="2">
        <f>+T40+U60</f>
        <v>4635894</v>
      </c>
      <c r="V39" s="2">
        <f>+S39</f>
        <v>4635894</v>
      </c>
      <c r="W39" s="2">
        <f>+G39</f>
        <v>2667538</v>
      </c>
      <c r="X39" s="2">
        <v>1493141</v>
      </c>
      <c r="Y39" s="2">
        <f>+W39-X39</f>
        <v>1174397</v>
      </c>
      <c r="Z39" s="34">
        <f>+IF(X39&lt;&gt;0,+(Y39/X39)*100,0)</f>
        <v>78.652786307522192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-16617087</v>
      </c>
      <c r="F40" s="45">
        <f t="shared" si="4"/>
        <v>-16617087</v>
      </c>
      <c r="G40" s="45">
        <f t="shared" si="4"/>
        <v>3207834</v>
      </c>
      <c r="H40" s="45">
        <f t="shared" si="4"/>
        <v>3683513</v>
      </c>
      <c r="I40" s="45">
        <f t="shared" si="4"/>
        <v>4049829</v>
      </c>
      <c r="J40" s="45">
        <f>+I40</f>
        <v>4049829</v>
      </c>
      <c r="K40" s="45">
        <f t="shared" si="4"/>
        <v>4010479</v>
      </c>
      <c r="L40" s="45">
        <f t="shared" si="4"/>
        <v>4431294</v>
      </c>
      <c r="M40" s="45">
        <f t="shared" si="4"/>
        <v>4635894</v>
      </c>
      <c r="N40" s="45">
        <f>+M40</f>
        <v>4635894</v>
      </c>
      <c r="O40" s="45">
        <f t="shared" si="4"/>
        <v>4635894</v>
      </c>
      <c r="P40" s="45">
        <f t="shared" si="4"/>
        <v>4635894</v>
      </c>
      <c r="Q40" s="45">
        <f t="shared" si="4"/>
        <v>4635894</v>
      </c>
      <c r="R40" s="45">
        <f>+Q40</f>
        <v>4635894</v>
      </c>
      <c r="S40" s="45">
        <f t="shared" si="4"/>
        <v>4635894</v>
      </c>
      <c r="T40" s="45">
        <f t="shared" si="4"/>
        <v>4635894</v>
      </c>
      <c r="U40" s="45">
        <f t="shared" si="4"/>
        <v>4635894</v>
      </c>
      <c r="V40" s="45">
        <f>+U40</f>
        <v>4635894</v>
      </c>
      <c r="W40" s="45">
        <f>+V40</f>
        <v>4635894</v>
      </c>
      <c r="X40" s="45">
        <f t="shared" si="4"/>
        <v>-7561975</v>
      </c>
      <c r="Y40" s="45">
        <f t="shared" si="4"/>
        <v>12197869</v>
      </c>
      <c r="Z40" s="46">
        <f>+IF(X40&lt;&gt;0,+(Y40/X40)*100,0)</f>
        <v>-161.30533359340649</v>
      </c>
      <c r="AA40" s="47">
        <f t="shared" si="4"/>
        <v>-16617087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5786896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2893446</v>
      </c>
      <c r="Y7" s="20">
        <v>-2893446</v>
      </c>
      <c r="Z7" s="21">
        <v>-100</v>
      </c>
      <c r="AA7" s="22">
        <v>5786896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-13688507</v>
      </c>
      <c r="F14" s="20">
        <v>-13688507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-6844260</v>
      </c>
      <c r="Y14" s="20">
        <v>6844260</v>
      </c>
      <c r="Z14" s="21">
        <v>-100</v>
      </c>
      <c r="AA14" s="22">
        <v>-13688507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-7901611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-3950814</v>
      </c>
      <c r="Y17" s="28">
        <f t="shared" si="0"/>
        <v>3950814</v>
      </c>
      <c r="Z17" s="29">
        <f>+IF(X17&lt;&gt;0,+(Y17/X17)*100,0)</f>
        <v>-100</v>
      </c>
      <c r="AA17" s="30">
        <f>SUM(AA6:AA16)</f>
        <v>-7901611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-7901611</v>
      </c>
      <c r="F38" s="2">
        <f t="shared" si="3"/>
        <v>-7901611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-3950814</v>
      </c>
      <c r="Y38" s="2">
        <f t="shared" si="3"/>
        <v>3950814</v>
      </c>
      <c r="Z38" s="34">
        <f>+IF(X38&lt;&gt;0,+(Y38/X38)*100,0)</f>
        <v>-100</v>
      </c>
      <c r="AA38" s="35">
        <f>+AA17+AA27+AA36</f>
        <v>-7901611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-7901611</v>
      </c>
      <c r="F40" s="45">
        <f t="shared" si="4"/>
        <v>-7901611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-3950814</v>
      </c>
      <c r="Y40" s="45">
        <f t="shared" si="4"/>
        <v>3950814</v>
      </c>
      <c r="Z40" s="46">
        <f>+IF(X40&lt;&gt;0,+(Y40/X40)*100,0)</f>
        <v>-100</v>
      </c>
      <c r="AA40" s="47">
        <f t="shared" si="4"/>
        <v>-7901611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-13906981</v>
      </c>
      <c r="F26" s="20">
        <v>-13906981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-6953490</v>
      </c>
      <c r="Y26" s="20">
        <v>6953490</v>
      </c>
      <c r="Z26" s="21">
        <v>-100</v>
      </c>
      <c r="AA26" s="22">
        <v>-13906981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-13906981</v>
      </c>
      <c r="F27" s="28">
        <f t="shared" si="1"/>
        <v>-13906981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-6953490</v>
      </c>
      <c r="Y27" s="28">
        <f t="shared" si="1"/>
        <v>6953490</v>
      </c>
      <c r="Z27" s="29">
        <f>+IF(X27&lt;&gt;0,+(Y27/X27)*100,0)</f>
        <v>-100</v>
      </c>
      <c r="AA27" s="30">
        <f>SUM(AA21:AA26)</f>
        <v>-13906981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-13906981</v>
      </c>
      <c r="F38" s="2">
        <f t="shared" si="3"/>
        <v>-13906981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-6953490</v>
      </c>
      <c r="Y38" s="2">
        <f t="shared" si="3"/>
        <v>6953490</v>
      </c>
      <c r="Z38" s="34">
        <f>+IF(X38&lt;&gt;0,+(Y38/X38)*100,0)</f>
        <v>-100</v>
      </c>
      <c r="AA38" s="35">
        <f>+AA17+AA27+AA36</f>
        <v>-13906981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-13906981</v>
      </c>
      <c r="F40" s="45">
        <f t="shared" si="4"/>
        <v>-13906981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-6953490</v>
      </c>
      <c r="Y40" s="45">
        <f t="shared" si="4"/>
        <v>6953490</v>
      </c>
      <c r="Z40" s="46">
        <f>+IF(X40&lt;&gt;0,+(Y40/X40)*100,0)</f>
        <v>-100</v>
      </c>
      <c r="AA40" s="47">
        <f t="shared" si="4"/>
        <v>-13906981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53441188</v>
      </c>
      <c r="G7" s="20">
        <v>4115169</v>
      </c>
      <c r="H7" s="20">
        <v>4327893</v>
      </c>
      <c r="I7" s="20">
        <v>4390929</v>
      </c>
      <c r="J7" s="20">
        <v>12833991</v>
      </c>
      <c r="K7" s="20">
        <v>4261856</v>
      </c>
      <c r="L7" s="20">
        <v>4409275</v>
      </c>
      <c r="M7" s="20">
        <v>4147621</v>
      </c>
      <c r="N7" s="20">
        <v>12818752</v>
      </c>
      <c r="O7" s="20"/>
      <c r="P7" s="20"/>
      <c r="Q7" s="20"/>
      <c r="R7" s="20"/>
      <c r="S7" s="20"/>
      <c r="T7" s="20"/>
      <c r="U7" s="20"/>
      <c r="V7" s="20"/>
      <c r="W7" s="20">
        <v>25652743</v>
      </c>
      <c r="X7" s="20">
        <v>26282138</v>
      </c>
      <c r="Y7" s="20">
        <v>-629395</v>
      </c>
      <c r="Z7" s="21">
        <v>-2.3947633179614227</v>
      </c>
      <c r="AA7" s="22">
        <v>53441188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509575</v>
      </c>
      <c r="D11" s="18"/>
      <c r="E11" s="19">
        <v>19244834</v>
      </c>
      <c r="F11" s="20">
        <v>19244834</v>
      </c>
      <c r="G11" s="20">
        <v>23339</v>
      </c>
      <c r="H11" s="20">
        <v>48876</v>
      </c>
      <c r="I11" s="20">
        <v>41537</v>
      </c>
      <c r="J11" s="20">
        <v>113752</v>
      </c>
      <c r="K11" s="20">
        <v>47893</v>
      </c>
      <c r="L11" s="20">
        <v>49100</v>
      </c>
      <c r="M11" s="20">
        <v>27634</v>
      </c>
      <c r="N11" s="20">
        <v>124627</v>
      </c>
      <c r="O11" s="20"/>
      <c r="P11" s="20"/>
      <c r="Q11" s="20"/>
      <c r="R11" s="20"/>
      <c r="S11" s="20"/>
      <c r="T11" s="20"/>
      <c r="U11" s="20"/>
      <c r="V11" s="20"/>
      <c r="W11" s="20">
        <v>238379</v>
      </c>
      <c r="X11" s="20">
        <v>9622416</v>
      </c>
      <c r="Y11" s="20">
        <v>-9384037</v>
      </c>
      <c r="Z11" s="21">
        <v>-97.522669982258094</v>
      </c>
      <c r="AA11" s="22">
        <v>19244834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-59265460</v>
      </c>
      <c r="F14" s="20">
        <v>-59265460</v>
      </c>
      <c r="G14" s="20"/>
      <c r="H14" s="20">
        <v>-1150261</v>
      </c>
      <c r="I14" s="20">
        <v>-1872999</v>
      </c>
      <c r="J14" s="20">
        <v>-3023260</v>
      </c>
      <c r="K14" s="20">
        <v>-2548059</v>
      </c>
      <c r="L14" s="20">
        <v>-1513462</v>
      </c>
      <c r="M14" s="20">
        <v>-1906580</v>
      </c>
      <c r="N14" s="20">
        <v>-5968101</v>
      </c>
      <c r="O14" s="20"/>
      <c r="P14" s="20"/>
      <c r="Q14" s="20"/>
      <c r="R14" s="20"/>
      <c r="S14" s="20"/>
      <c r="T14" s="20"/>
      <c r="U14" s="20"/>
      <c r="V14" s="20"/>
      <c r="W14" s="20">
        <v>-8991361</v>
      </c>
      <c r="X14" s="20">
        <v>-28869268</v>
      </c>
      <c r="Y14" s="20">
        <v>19877907</v>
      </c>
      <c r="Z14" s="21">
        <v>-68.854904807423594</v>
      </c>
      <c r="AA14" s="22">
        <v>-59265460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13420562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1761690</v>
      </c>
      <c r="L17" s="28">
        <f t="shared" si="0"/>
        <v>2944913</v>
      </c>
      <c r="M17" s="28">
        <f t="shared" si="0"/>
        <v>2268675</v>
      </c>
      <c r="N17" s="28">
        <f t="shared" si="0"/>
        <v>6975278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16899761</v>
      </c>
      <c r="X17" s="28">
        <f t="shared" si="0"/>
        <v>7035286</v>
      </c>
      <c r="Y17" s="28">
        <f t="shared" si="0"/>
        <v>9864475</v>
      </c>
      <c r="Z17" s="29">
        <f>+IF(X17&lt;&gt;0,+(Y17/X17)*100,0)</f>
        <v>140.21427131747024</v>
      </c>
      <c r="AA17" s="30">
        <f>SUM(AA6:AA16)</f>
        <v>13420562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7347211</v>
      </c>
      <c r="D38" s="32">
        <f>+D17+D27+D36</f>
        <v>0</v>
      </c>
      <c r="E38" s="33">
        <f t="shared" si="3"/>
        <v>13420562</v>
      </c>
      <c r="F38" s="2">
        <f t="shared" si="3"/>
        <v>13420562</v>
      </c>
      <c r="G38" s="2">
        <f t="shared" si="3"/>
        <v>4138508</v>
      </c>
      <c r="H38" s="2">
        <f t="shared" si="3"/>
        <v>3226508</v>
      </c>
      <c r="I38" s="2">
        <f t="shared" si="3"/>
        <v>2559467</v>
      </c>
      <c r="J38" s="2">
        <f t="shared" si="3"/>
        <v>9924483</v>
      </c>
      <c r="K38" s="2">
        <f t="shared" si="3"/>
        <v>1761690</v>
      </c>
      <c r="L38" s="2">
        <f t="shared" si="3"/>
        <v>2944913</v>
      </c>
      <c r="M38" s="2">
        <f t="shared" si="3"/>
        <v>2268675</v>
      </c>
      <c r="N38" s="2">
        <f t="shared" si="3"/>
        <v>6975278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16899761</v>
      </c>
      <c r="X38" s="2">
        <f t="shared" si="3"/>
        <v>7035286</v>
      </c>
      <c r="Y38" s="2">
        <f t="shared" si="3"/>
        <v>9864475</v>
      </c>
      <c r="Z38" s="34">
        <f>+IF(X38&lt;&gt;0,+(Y38/X38)*100,0)</f>
        <v>140.21427131747024</v>
      </c>
      <c r="AA38" s="35">
        <f>+AA17+AA27+AA36</f>
        <v>13420562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4138508</v>
      </c>
      <c r="I39" s="2">
        <f>+H40+I60</f>
        <v>7365016</v>
      </c>
      <c r="J39" s="2">
        <f>+G39</f>
        <v>0</v>
      </c>
      <c r="K39" s="2">
        <f>+I40+K60</f>
        <v>9924483</v>
      </c>
      <c r="L39" s="2">
        <f>+K40+L60</f>
        <v>11686173</v>
      </c>
      <c r="M39" s="2">
        <f>+L40+M60</f>
        <v>14631086</v>
      </c>
      <c r="N39" s="2">
        <f>+K39</f>
        <v>9924483</v>
      </c>
      <c r="O39" s="2">
        <f>+M40+O60</f>
        <v>16899761</v>
      </c>
      <c r="P39" s="2">
        <f>+O40+P60</f>
        <v>16899761</v>
      </c>
      <c r="Q39" s="2">
        <f>+P40+Q60</f>
        <v>16899761</v>
      </c>
      <c r="R39" s="2">
        <f>+O39</f>
        <v>16899761</v>
      </c>
      <c r="S39" s="2">
        <f>+Q40+S60</f>
        <v>16899761</v>
      </c>
      <c r="T39" s="2">
        <f>+S40+T60</f>
        <v>16899761</v>
      </c>
      <c r="U39" s="2">
        <f>+T40+U60</f>
        <v>16899761</v>
      </c>
      <c r="V39" s="2">
        <f>+S39</f>
        <v>16899761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7347211</v>
      </c>
      <c r="D40" s="43">
        <f t="shared" ref="D40:AA40" si="4">+D38+D39</f>
        <v>0</v>
      </c>
      <c r="E40" s="44">
        <f t="shared" si="4"/>
        <v>13420562</v>
      </c>
      <c r="F40" s="45">
        <f t="shared" si="4"/>
        <v>13420562</v>
      </c>
      <c r="G40" s="45">
        <f t="shared" si="4"/>
        <v>4138508</v>
      </c>
      <c r="H40" s="45">
        <f t="shared" si="4"/>
        <v>7365016</v>
      </c>
      <c r="I40" s="45">
        <f t="shared" si="4"/>
        <v>9924483</v>
      </c>
      <c r="J40" s="45">
        <f>+I40</f>
        <v>9924483</v>
      </c>
      <c r="K40" s="45">
        <f t="shared" si="4"/>
        <v>11686173</v>
      </c>
      <c r="L40" s="45">
        <f t="shared" si="4"/>
        <v>14631086</v>
      </c>
      <c r="M40" s="45">
        <f t="shared" si="4"/>
        <v>16899761</v>
      </c>
      <c r="N40" s="45">
        <f>+M40</f>
        <v>16899761</v>
      </c>
      <c r="O40" s="45">
        <f t="shared" si="4"/>
        <v>16899761</v>
      </c>
      <c r="P40" s="45">
        <f t="shared" si="4"/>
        <v>16899761</v>
      </c>
      <c r="Q40" s="45">
        <f t="shared" si="4"/>
        <v>16899761</v>
      </c>
      <c r="R40" s="45">
        <f>+Q40</f>
        <v>16899761</v>
      </c>
      <c r="S40" s="45">
        <f t="shared" si="4"/>
        <v>16899761</v>
      </c>
      <c r="T40" s="45">
        <f t="shared" si="4"/>
        <v>16899761</v>
      </c>
      <c r="U40" s="45">
        <f t="shared" si="4"/>
        <v>16899761</v>
      </c>
      <c r="V40" s="45">
        <f>+U40</f>
        <v>16899761</v>
      </c>
      <c r="W40" s="45">
        <f>+V40</f>
        <v>16899761</v>
      </c>
      <c r="X40" s="45">
        <f t="shared" si="4"/>
        <v>7035286</v>
      </c>
      <c r="Y40" s="45">
        <f t="shared" si="4"/>
        <v>9864475</v>
      </c>
      <c r="Z40" s="46">
        <f>+IF(X40&lt;&gt;0,+(Y40/X40)*100,0)</f>
        <v>140.21427131747024</v>
      </c>
      <c r="AA40" s="47">
        <f t="shared" si="4"/>
        <v>13420562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-2657</v>
      </c>
      <c r="D33" s="18"/>
      <c r="E33" s="19">
        <v>14283</v>
      </c>
      <c r="F33" s="20">
        <v>14283</v>
      </c>
      <c r="G33" s="20"/>
      <c r="H33" s="36"/>
      <c r="I33" s="36">
        <v>4298</v>
      </c>
      <c r="J33" s="36">
        <v>4298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4298</v>
      </c>
      <c r="X33" s="36"/>
      <c r="Y33" s="20">
        <v>4298</v>
      </c>
      <c r="Z33" s="21"/>
      <c r="AA33" s="22">
        <v>14283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-2657</v>
      </c>
      <c r="D36" s="26">
        <f>SUM(D31:D35)</f>
        <v>0</v>
      </c>
      <c r="E36" s="27">
        <f t="shared" si="2"/>
        <v>14283</v>
      </c>
      <c r="F36" s="28">
        <f t="shared" si="2"/>
        <v>14283</v>
      </c>
      <c r="G36" s="28">
        <f t="shared" si="2"/>
        <v>0</v>
      </c>
      <c r="H36" s="28">
        <f t="shared" si="2"/>
        <v>0</v>
      </c>
      <c r="I36" s="28">
        <f t="shared" si="2"/>
        <v>4298</v>
      </c>
      <c r="J36" s="28">
        <f t="shared" si="2"/>
        <v>4298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4298</v>
      </c>
      <c r="X36" s="28">
        <f t="shared" si="2"/>
        <v>0</v>
      </c>
      <c r="Y36" s="28">
        <f t="shared" si="2"/>
        <v>4298</v>
      </c>
      <c r="Z36" s="29">
        <f>+IF(X36&lt;&gt;0,+(Y36/X36)*100,0)</f>
        <v>0</v>
      </c>
      <c r="AA36" s="30">
        <f>SUM(AA31:AA35)</f>
        <v>14283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-2657</v>
      </c>
      <c r="D38" s="32">
        <f>+D17+D27+D36</f>
        <v>0</v>
      </c>
      <c r="E38" s="33">
        <f t="shared" si="3"/>
        <v>14283</v>
      </c>
      <c r="F38" s="2">
        <f t="shared" si="3"/>
        <v>14283</v>
      </c>
      <c r="G38" s="2">
        <f t="shared" si="3"/>
        <v>0</v>
      </c>
      <c r="H38" s="2">
        <f t="shared" si="3"/>
        <v>0</v>
      </c>
      <c r="I38" s="2">
        <f t="shared" si="3"/>
        <v>4298</v>
      </c>
      <c r="J38" s="2">
        <f t="shared" si="3"/>
        <v>4298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4298</v>
      </c>
      <c r="X38" s="2">
        <f t="shared" si="3"/>
        <v>0</v>
      </c>
      <c r="Y38" s="2">
        <f t="shared" si="3"/>
        <v>4298</v>
      </c>
      <c r="Z38" s="34">
        <f>+IF(X38&lt;&gt;0,+(Y38/X38)*100,0)</f>
        <v>0</v>
      </c>
      <c r="AA38" s="35">
        <f>+AA17+AA27+AA36</f>
        <v>14283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4298</v>
      </c>
      <c r="L39" s="2">
        <f>+K40+L60</f>
        <v>4298</v>
      </c>
      <c r="M39" s="2">
        <f>+L40+M60</f>
        <v>4298</v>
      </c>
      <c r="N39" s="2">
        <f>+K39</f>
        <v>4298</v>
      </c>
      <c r="O39" s="2">
        <f>+M40+O60</f>
        <v>4298</v>
      </c>
      <c r="P39" s="2">
        <f>+O40+P60</f>
        <v>4298</v>
      </c>
      <c r="Q39" s="2">
        <f>+P40+Q60</f>
        <v>4298</v>
      </c>
      <c r="R39" s="2">
        <f>+O39</f>
        <v>4298</v>
      </c>
      <c r="S39" s="2">
        <f>+Q40+S60</f>
        <v>4298</v>
      </c>
      <c r="T39" s="2">
        <f>+S40+T60</f>
        <v>4298</v>
      </c>
      <c r="U39" s="2">
        <f>+T40+U60</f>
        <v>4298</v>
      </c>
      <c r="V39" s="2">
        <f>+S39</f>
        <v>4298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-2657</v>
      </c>
      <c r="D40" s="43">
        <f t="shared" ref="D40:AA40" si="4">+D38+D39</f>
        <v>0</v>
      </c>
      <c r="E40" s="44">
        <f t="shared" si="4"/>
        <v>14283</v>
      </c>
      <c r="F40" s="45">
        <f t="shared" si="4"/>
        <v>14283</v>
      </c>
      <c r="G40" s="45">
        <f t="shared" si="4"/>
        <v>0</v>
      </c>
      <c r="H40" s="45">
        <f t="shared" si="4"/>
        <v>0</v>
      </c>
      <c r="I40" s="45">
        <f t="shared" si="4"/>
        <v>4298</v>
      </c>
      <c r="J40" s="45">
        <f>+I40</f>
        <v>4298</v>
      </c>
      <c r="K40" s="45">
        <f t="shared" si="4"/>
        <v>4298</v>
      </c>
      <c r="L40" s="45">
        <f t="shared" si="4"/>
        <v>4298</v>
      </c>
      <c r="M40" s="45">
        <f t="shared" si="4"/>
        <v>4298</v>
      </c>
      <c r="N40" s="45">
        <f>+M40</f>
        <v>4298</v>
      </c>
      <c r="O40" s="45">
        <f t="shared" si="4"/>
        <v>4298</v>
      </c>
      <c r="P40" s="45">
        <f t="shared" si="4"/>
        <v>4298</v>
      </c>
      <c r="Q40" s="45">
        <f t="shared" si="4"/>
        <v>4298</v>
      </c>
      <c r="R40" s="45">
        <f>+Q40</f>
        <v>4298</v>
      </c>
      <c r="S40" s="45">
        <f t="shared" si="4"/>
        <v>4298</v>
      </c>
      <c r="T40" s="45">
        <f t="shared" si="4"/>
        <v>4298</v>
      </c>
      <c r="U40" s="45">
        <f t="shared" si="4"/>
        <v>4298</v>
      </c>
      <c r="V40" s="45">
        <f>+U40</f>
        <v>4298</v>
      </c>
      <c r="W40" s="45">
        <f>+V40</f>
        <v>4298</v>
      </c>
      <c r="X40" s="45">
        <f t="shared" si="4"/>
        <v>0</v>
      </c>
      <c r="Y40" s="45">
        <f t="shared" si="4"/>
        <v>4298</v>
      </c>
      <c r="Z40" s="46">
        <f>+IF(X40&lt;&gt;0,+(Y40/X40)*100,0)</f>
        <v>0</v>
      </c>
      <c r="AA40" s="47">
        <f t="shared" si="4"/>
        <v>14283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36853831</v>
      </c>
      <c r="G7" s="20">
        <v>2100509</v>
      </c>
      <c r="H7" s="20">
        <v>2156364</v>
      </c>
      <c r="I7" s="20">
        <v>2167630</v>
      </c>
      <c r="J7" s="20">
        <v>6424503</v>
      </c>
      <c r="K7" s="20">
        <v>2089385</v>
      </c>
      <c r="L7" s="20">
        <v>2129367</v>
      </c>
      <c r="M7" s="20">
        <v>2513121</v>
      </c>
      <c r="N7" s="20">
        <v>6731873</v>
      </c>
      <c r="O7" s="20"/>
      <c r="P7" s="20"/>
      <c r="Q7" s="20"/>
      <c r="R7" s="20"/>
      <c r="S7" s="20"/>
      <c r="T7" s="20"/>
      <c r="U7" s="20"/>
      <c r="V7" s="20"/>
      <c r="W7" s="20">
        <v>13156376</v>
      </c>
      <c r="X7" s="20">
        <v>18553600</v>
      </c>
      <c r="Y7" s="20">
        <v>-5397224</v>
      </c>
      <c r="Z7" s="21">
        <v>-29.089901690238012</v>
      </c>
      <c r="AA7" s="22">
        <v>36853831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>
        <v>6166</v>
      </c>
      <c r="L8" s="20">
        <v>4424</v>
      </c>
      <c r="M8" s="20">
        <v>6601</v>
      </c>
      <c r="N8" s="20">
        <v>17191</v>
      </c>
      <c r="O8" s="20"/>
      <c r="P8" s="20"/>
      <c r="Q8" s="20"/>
      <c r="R8" s="20"/>
      <c r="S8" s="20"/>
      <c r="T8" s="20"/>
      <c r="U8" s="20"/>
      <c r="V8" s="20"/>
      <c r="W8" s="20">
        <v>49731</v>
      </c>
      <c r="X8" s="20"/>
      <c r="Y8" s="20">
        <v>49731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344057</v>
      </c>
      <c r="D11" s="18"/>
      <c r="E11" s="19">
        <v>5546199</v>
      </c>
      <c r="F11" s="20">
        <v>5546199</v>
      </c>
      <c r="G11" s="20">
        <v>29454</v>
      </c>
      <c r="H11" s="20">
        <v>39454</v>
      </c>
      <c r="I11" s="20">
        <v>26111</v>
      </c>
      <c r="J11" s="20">
        <v>95019</v>
      </c>
      <c r="K11" s="20">
        <v>36280</v>
      </c>
      <c r="L11" s="20">
        <v>19783</v>
      </c>
      <c r="M11" s="20">
        <v>52871</v>
      </c>
      <c r="N11" s="20">
        <v>108934</v>
      </c>
      <c r="O11" s="20"/>
      <c r="P11" s="20"/>
      <c r="Q11" s="20"/>
      <c r="R11" s="20"/>
      <c r="S11" s="20"/>
      <c r="T11" s="20"/>
      <c r="U11" s="20"/>
      <c r="V11" s="20"/>
      <c r="W11" s="20">
        <v>203953</v>
      </c>
      <c r="X11" s="20">
        <v>2567300</v>
      </c>
      <c r="Y11" s="20">
        <v>-2363347</v>
      </c>
      <c r="Z11" s="21">
        <v>-92.05573949285241</v>
      </c>
      <c r="AA11" s="22">
        <v>5546199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-2786</v>
      </c>
      <c r="D14" s="18"/>
      <c r="E14" s="19">
        <v>-3544029</v>
      </c>
      <c r="F14" s="20">
        <v>-3544029</v>
      </c>
      <c r="G14" s="20">
        <v>-154235</v>
      </c>
      <c r="H14" s="20">
        <v>-57154</v>
      </c>
      <c r="I14" s="20">
        <v>-16626</v>
      </c>
      <c r="J14" s="20">
        <v>-228015</v>
      </c>
      <c r="K14" s="20">
        <v>-189800</v>
      </c>
      <c r="L14" s="20">
        <v>-140962</v>
      </c>
      <c r="M14" s="20">
        <v>-125846</v>
      </c>
      <c r="N14" s="20">
        <v>-456608</v>
      </c>
      <c r="O14" s="20"/>
      <c r="P14" s="20"/>
      <c r="Q14" s="20"/>
      <c r="R14" s="20"/>
      <c r="S14" s="20"/>
      <c r="T14" s="20"/>
      <c r="U14" s="20"/>
      <c r="V14" s="20"/>
      <c r="W14" s="20">
        <v>-684623</v>
      </c>
      <c r="X14" s="20">
        <v>-1815222</v>
      </c>
      <c r="Y14" s="20">
        <v>1130599</v>
      </c>
      <c r="Z14" s="21">
        <v>-62.28433767329836</v>
      </c>
      <c r="AA14" s="22">
        <v>-3544029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38856001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1942031</v>
      </c>
      <c r="L17" s="28">
        <f t="shared" si="0"/>
        <v>2012612</v>
      </c>
      <c r="M17" s="28">
        <f t="shared" si="0"/>
        <v>2446747</v>
      </c>
      <c r="N17" s="28">
        <f t="shared" si="0"/>
        <v>6401390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12725437</v>
      </c>
      <c r="X17" s="28">
        <f t="shared" si="0"/>
        <v>19305678</v>
      </c>
      <c r="Y17" s="28">
        <f t="shared" si="0"/>
        <v>-6580241</v>
      </c>
      <c r="Z17" s="29">
        <f>+IF(X17&lt;&gt;0,+(Y17/X17)*100,0)</f>
        <v>-34.08448540372423</v>
      </c>
      <c r="AA17" s="30">
        <f>SUM(AA6:AA16)</f>
        <v>38856001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-15317678</v>
      </c>
      <c r="D26" s="18"/>
      <c r="E26" s="19">
        <v>-4034387</v>
      </c>
      <c r="F26" s="20">
        <v>-4034387</v>
      </c>
      <c r="G26" s="20"/>
      <c r="H26" s="20">
        <v>-3466425</v>
      </c>
      <c r="I26" s="20"/>
      <c r="J26" s="20">
        <v>-3466425</v>
      </c>
      <c r="K26" s="20"/>
      <c r="L26" s="20"/>
      <c r="M26" s="20">
        <v>-1558477</v>
      </c>
      <c r="N26" s="20">
        <v>-1558477</v>
      </c>
      <c r="O26" s="20"/>
      <c r="P26" s="20"/>
      <c r="Q26" s="20"/>
      <c r="R26" s="20"/>
      <c r="S26" s="20"/>
      <c r="T26" s="20"/>
      <c r="U26" s="20"/>
      <c r="V26" s="20"/>
      <c r="W26" s="20">
        <v>-5024902</v>
      </c>
      <c r="X26" s="20">
        <v>-4034387</v>
      </c>
      <c r="Y26" s="20">
        <v>-990515</v>
      </c>
      <c r="Z26" s="21">
        <v>24.551809233967887</v>
      </c>
      <c r="AA26" s="22">
        <v>-4034387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-15317678</v>
      </c>
      <c r="D27" s="26">
        <f>SUM(D21:D26)</f>
        <v>0</v>
      </c>
      <c r="E27" s="27">
        <f t="shared" si="1"/>
        <v>-4034387</v>
      </c>
      <c r="F27" s="28">
        <f t="shared" si="1"/>
        <v>-4034387</v>
      </c>
      <c r="G27" s="28">
        <f t="shared" si="1"/>
        <v>0</v>
      </c>
      <c r="H27" s="28">
        <f t="shared" si="1"/>
        <v>-3466425</v>
      </c>
      <c r="I27" s="28">
        <f t="shared" si="1"/>
        <v>0</v>
      </c>
      <c r="J27" s="28">
        <f t="shared" si="1"/>
        <v>-3466425</v>
      </c>
      <c r="K27" s="28">
        <f t="shared" si="1"/>
        <v>0</v>
      </c>
      <c r="L27" s="28">
        <f t="shared" si="1"/>
        <v>0</v>
      </c>
      <c r="M27" s="28">
        <f t="shared" si="1"/>
        <v>-1558477</v>
      </c>
      <c r="N27" s="28">
        <f t="shared" si="1"/>
        <v>-1558477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-5024902</v>
      </c>
      <c r="X27" s="28">
        <f t="shared" si="1"/>
        <v>-4034387</v>
      </c>
      <c r="Y27" s="28">
        <f t="shared" si="1"/>
        <v>-990515</v>
      </c>
      <c r="Z27" s="29">
        <f>+IF(X27&lt;&gt;0,+(Y27/X27)*100,0)</f>
        <v>24.551809233967887</v>
      </c>
      <c r="AA27" s="30">
        <f>SUM(AA21:AA26)</f>
        <v>-4034387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10246299</v>
      </c>
      <c r="D38" s="32">
        <f>+D17+D27+D36</f>
        <v>0</v>
      </c>
      <c r="E38" s="33">
        <f t="shared" si="3"/>
        <v>34821614</v>
      </c>
      <c r="F38" s="2">
        <f t="shared" si="3"/>
        <v>34821614</v>
      </c>
      <c r="G38" s="2">
        <f t="shared" si="3"/>
        <v>1990487</v>
      </c>
      <c r="H38" s="2">
        <f t="shared" si="3"/>
        <v>-1317995</v>
      </c>
      <c r="I38" s="2">
        <f t="shared" si="3"/>
        <v>2185130</v>
      </c>
      <c r="J38" s="2">
        <f t="shared" si="3"/>
        <v>2857622</v>
      </c>
      <c r="K38" s="2">
        <f t="shared" si="3"/>
        <v>1942031</v>
      </c>
      <c r="L38" s="2">
        <f t="shared" si="3"/>
        <v>2012612</v>
      </c>
      <c r="M38" s="2">
        <f t="shared" si="3"/>
        <v>888270</v>
      </c>
      <c r="N38" s="2">
        <f t="shared" si="3"/>
        <v>4842913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7700535</v>
      </c>
      <c r="X38" s="2">
        <f t="shared" si="3"/>
        <v>15271291</v>
      </c>
      <c r="Y38" s="2">
        <f t="shared" si="3"/>
        <v>-7570756</v>
      </c>
      <c r="Z38" s="34">
        <f>+IF(X38&lt;&gt;0,+(Y38/X38)*100,0)</f>
        <v>-49.575088314406422</v>
      </c>
      <c r="AA38" s="35">
        <f>+AA17+AA27+AA36</f>
        <v>34821614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1990487</v>
      </c>
      <c r="I39" s="2">
        <f>+H40+I60</f>
        <v>672492</v>
      </c>
      <c r="J39" s="2">
        <f>+G39</f>
        <v>0</v>
      </c>
      <c r="K39" s="2">
        <f>+I40+K60</f>
        <v>2857622</v>
      </c>
      <c r="L39" s="2">
        <f>+K40+L60</f>
        <v>4799653</v>
      </c>
      <c r="M39" s="2">
        <f>+L40+M60</f>
        <v>6812265</v>
      </c>
      <c r="N39" s="2">
        <f>+K39</f>
        <v>2857622</v>
      </c>
      <c r="O39" s="2">
        <f>+M40+O60</f>
        <v>7700535</v>
      </c>
      <c r="P39" s="2">
        <f>+O40+P60</f>
        <v>7700535</v>
      </c>
      <c r="Q39" s="2">
        <f>+P40+Q60</f>
        <v>7700535</v>
      </c>
      <c r="R39" s="2">
        <f>+O39</f>
        <v>7700535</v>
      </c>
      <c r="S39" s="2">
        <f>+Q40+S60</f>
        <v>7700535</v>
      </c>
      <c r="T39" s="2">
        <f>+S40+T60</f>
        <v>7700535</v>
      </c>
      <c r="U39" s="2">
        <f>+T40+U60</f>
        <v>7700535</v>
      </c>
      <c r="V39" s="2">
        <f>+S39</f>
        <v>7700535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10246299</v>
      </c>
      <c r="D40" s="43">
        <f t="shared" ref="D40:AA40" si="4">+D38+D39</f>
        <v>0</v>
      </c>
      <c r="E40" s="44">
        <f t="shared" si="4"/>
        <v>34821614</v>
      </c>
      <c r="F40" s="45">
        <f t="shared" si="4"/>
        <v>34821614</v>
      </c>
      <c r="G40" s="45">
        <f t="shared" si="4"/>
        <v>1990487</v>
      </c>
      <c r="H40" s="45">
        <f t="shared" si="4"/>
        <v>672492</v>
      </c>
      <c r="I40" s="45">
        <f t="shared" si="4"/>
        <v>2857622</v>
      </c>
      <c r="J40" s="45">
        <f>+I40</f>
        <v>2857622</v>
      </c>
      <c r="K40" s="45">
        <f t="shared" si="4"/>
        <v>4799653</v>
      </c>
      <c r="L40" s="45">
        <f t="shared" si="4"/>
        <v>6812265</v>
      </c>
      <c r="M40" s="45">
        <f t="shared" si="4"/>
        <v>7700535</v>
      </c>
      <c r="N40" s="45">
        <f>+M40</f>
        <v>7700535</v>
      </c>
      <c r="O40" s="45">
        <f t="shared" si="4"/>
        <v>7700535</v>
      </c>
      <c r="P40" s="45">
        <f t="shared" si="4"/>
        <v>7700535</v>
      </c>
      <c r="Q40" s="45">
        <f t="shared" si="4"/>
        <v>7700535</v>
      </c>
      <c r="R40" s="45">
        <f>+Q40</f>
        <v>7700535</v>
      </c>
      <c r="S40" s="45">
        <f t="shared" si="4"/>
        <v>7700535</v>
      </c>
      <c r="T40" s="45">
        <f t="shared" si="4"/>
        <v>7700535</v>
      </c>
      <c r="U40" s="45">
        <f t="shared" si="4"/>
        <v>7700535</v>
      </c>
      <c r="V40" s="45">
        <f>+U40</f>
        <v>7700535</v>
      </c>
      <c r="W40" s="45">
        <f>+V40</f>
        <v>7700535</v>
      </c>
      <c r="X40" s="45">
        <f t="shared" si="4"/>
        <v>15271291</v>
      </c>
      <c r="Y40" s="45">
        <f t="shared" si="4"/>
        <v>-7570756</v>
      </c>
      <c r="Z40" s="46">
        <f>+IF(X40&lt;&gt;0,+(Y40/X40)*100,0)</f>
        <v>-49.575088314406422</v>
      </c>
      <c r="AA40" s="47">
        <f t="shared" si="4"/>
        <v>34821614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11396699</v>
      </c>
      <c r="G7" s="20">
        <v>1086663</v>
      </c>
      <c r="H7" s="20">
        <v>1052436</v>
      </c>
      <c r="I7" s="20">
        <v>1160762</v>
      </c>
      <c r="J7" s="20">
        <v>3299861</v>
      </c>
      <c r="K7" s="20">
        <v>1191392</v>
      </c>
      <c r="L7" s="20">
        <v>1084774</v>
      </c>
      <c r="M7" s="20">
        <v>1099866</v>
      </c>
      <c r="N7" s="20">
        <v>3376032</v>
      </c>
      <c r="O7" s="20"/>
      <c r="P7" s="20"/>
      <c r="Q7" s="20"/>
      <c r="R7" s="20"/>
      <c r="S7" s="20"/>
      <c r="T7" s="20"/>
      <c r="U7" s="20"/>
      <c r="V7" s="20"/>
      <c r="W7" s="20">
        <v>6675893</v>
      </c>
      <c r="X7" s="20">
        <v>5698342</v>
      </c>
      <c r="Y7" s="20">
        <v>977551</v>
      </c>
      <c r="Z7" s="21">
        <v>17.155007544299728</v>
      </c>
      <c r="AA7" s="22">
        <v>11396699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4244000</v>
      </c>
      <c r="D9" s="18"/>
      <c r="E9" s="19">
        <v>4773486</v>
      </c>
      <c r="F9" s="20">
        <v>4773486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2386740</v>
      </c>
      <c r="Y9" s="20">
        <v>2043260</v>
      </c>
      <c r="Z9" s="21">
        <v>85.608822075299358</v>
      </c>
      <c r="AA9" s="22">
        <v>4773486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2289909</v>
      </c>
      <c r="F10" s="20">
        <v>2289909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1144953</v>
      </c>
      <c r="Y10" s="20">
        <v>-1144953</v>
      </c>
      <c r="Z10" s="21">
        <v>-100</v>
      </c>
      <c r="AA10" s="22">
        <v>2289909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398216</v>
      </c>
      <c r="F11" s="20">
        <v>398216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199095</v>
      </c>
      <c r="Y11" s="20">
        <v>-199095</v>
      </c>
      <c r="Z11" s="21">
        <v>-100</v>
      </c>
      <c r="AA11" s="22">
        <v>398216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-22655636</v>
      </c>
      <c r="F14" s="20">
        <v>-22655636</v>
      </c>
      <c r="G14" s="20">
        <v>-226653</v>
      </c>
      <c r="H14" s="20">
        <v>-242920</v>
      </c>
      <c r="I14" s="20">
        <v>-253376</v>
      </c>
      <c r="J14" s="20">
        <v>-722949</v>
      </c>
      <c r="K14" s="20">
        <v>-388684</v>
      </c>
      <c r="L14" s="20">
        <v>-246775</v>
      </c>
      <c r="M14" s="20">
        <v>-267101</v>
      </c>
      <c r="N14" s="20">
        <v>-902560</v>
      </c>
      <c r="O14" s="20"/>
      <c r="P14" s="20"/>
      <c r="Q14" s="20"/>
      <c r="R14" s="20"/>
      <c r="S14" s="20"/>
      <c r="T14" s="20"/>
      <c r="U14" s="20"/>
      <c r="V14" s="20"/>
      <c r="W14" s="20">
        <v>-1625509</v>
      </c>
      <c r="X14" s="20">
        <v>-11327798</v>
      </c>
      <c r="Y14" s="20">
        <v>9702289</v>
      </c>
      <c r="Z14" s="21">
        <v>-85.65026494999293</v>
      </c>
      <c r="AA14" s="22">
        <v>-22655636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-3797326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802708</v>
      </c>
      <c r="L17" s="28">
        <f t="shared" si="0"/>
        <v>837999</v>
      </c>
      <c r="M17" s="28">
        <f t="shared" si="0"/>
        <v>832765</v>
      </c>
      <c r="N17" s="28">
        <f t="shared" si="0"/>
        <v>2473472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9480384</v>
      </c>
      <c r="X17" s="28">
        <f t="shared" si="0"/>
        <v>-1898668</v>
      </c>
      <c r="Y17" s="28">
        <f t="shared" si="0"/>
        <v>11379052</v>
      </c>
      <c r="Z17" s="29">
        <f>+IF(X17&lt;&gt;0,+(Y17/X17)*100,0)</f>
        <v>-599.31762688368894</v>
      </c>
      <c r="AA17" s="30">
        <f>SUM(AA6:AA16)</f>
        <v>-3797326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-3462236</v>
      </c>
      <c r="D26" s="18"/>
      <c r="E26" s="19">
        <v>-13985562</v>
      </c>
      <c r="F26" s="20">
        <v>-13985562</v>
      </c>
      <c r="G26" s="20"/>
      <c r="H26" s="20"/>
      <c r="I26" s="20"/>
      <c r="J26" s="20"/>
      <c r="K26" s="20">
        <v>-624840</v>
      </c>
      <c r="L26" s="20">
        <v>-75710</v>
      </c>
      <c r="M26" s="20"/>
      <c r="N26" s="20">
        <v>-700550</v>
      </c>
      <c r="O26" s="20"/>
      <c r="P26" s="20"/>
      <c r="Q26" s="20"/>
      <c r="R26" s="20"/>
      <c r="S26" s="20"/>
      <c r="T26" s="20"/>
      <c r="U26" s="20"/>
      <c r="V26" s="20"/>
      <c r="W26" s="20">
        <v>-700550</v>
      </c>
      <c r="X26" s="20">
        <v>-6992778</v>
      </c>
      <c r="Y26" s="20">
        <v>6292228</v>
      </c>
      <c r="Z26" s="21">
        <v>-89.981806944250195</v>
      </c>
      <c r="AA26" s="22">
        <v>-13985562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-3462236</v>
      </c>
      <c r="D27" s="26">
        <f>SUM(D21:D26)</f>
        <v>0</v>
      </c>
      <c r="E27" s="27">
        <f t="shared" si="1"/>
        <v>-13985562</v>
      </c>
      <c r="F27" s="28">
        <f t="shared" si="1"/>
        <v>-13985562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-624840</v>
      </c>
      <c r="L27" s="28">
        <f t="shared" si="1"/>
        <v>-75710</v>
      </c>
      <c r="M27" s="28">
        <f t="shared" si="1"/>
        <v>0</v>
      </c>
      <c r="N27" s="28">
        <f t="shared" si="1"/>
        <v>-700550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-700550</v>
      </c>
      <c r="X27" s="28">
        <f t="shared" si="1"/>
        <v>-6992778</v>
      </c>
      <c r="Y27" s="28">
        <f t="shared" si="1"/>
        <v>6292228</v>
      </c>
      <c r="Z27" s="29">
        <f>+IF(X27&lt;&gt;0,+(Y27/X27)*100,0)</f>
        <v>-89.981806944250195</v>
      </c>
      <c r="AA27" s="30">
        <f>SUM(AA21:AA26)</f>
        <v>-13985562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12756603</v>
      </c>
      <c r="D38" s="32">
        <f>+D17+D27+D36</f>
        <v>0</v>
      </c>
      <c r="E38" s="33">
        <f t="shared" si="3"/>
        <v>-17782888</v>
      </c>
      <c r="F38" s="2">
        <f t="shared" si="3"/>
        <v>-17782888</v>
      </c>
      <c r="G38" s="2">
        <f t="shared" si="3"/>
        <v>5290010</v>
      </c>
      <c r="H38" s="2">
        <f t="shared" si="3"/>
        <v>809516</v>
      </c>
      <c r="I38" s="2">
        <f t="shared" si="3"/>
        <v>907386</v>
      </c>
      <c r="J38" s="2">
        <f t="shared" si="3"/>
        <v>7006912</v>
      </c>
      <c r="K38" s="2">
        <f t="shared" si="3"/>
        <v>177868</v>
      </c>
      <c r="L38" s="2">
        <f t="shared" si="3"/>
        <v>762289</v>
      </c>
      <c r="M38" s="2">
        <f t="shared" si="3"/>
        <v>832765</v>
      </c>
      <c r="N38" s="2">
        <f t="shared" si="3"/>
        <v>1772922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8779834</v>
      </c>
      <c r="X38" s="2">
        <f t="shared" si="3"/>
        <v>-8891446</v>
      </c>
      <c r="Y38" s="2">
        <f t="shared" si="3"/>
        <v>17671280</v>
      </c>
      <c r="Z38" s="34">
        <f>+IF(X38&lt;&gt;0,+(Y38/X38)*100,0)</f>
        <v>-198.74472611091605</v>
      </c>
      <c r="AA38" s="35">
        <f>+AA17+AA27+AA36</f>
        <v>-17782888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5290010</v>
      </c>
      <c r="I39" s="2">
        <f>+H40+I60</f>
        <v>6099526</v>
      </c>
      <c r="J39" s="2">
        <f>+G39</f>
        <v>0</v>
      </c>
      <c r="K39" s="2">
        <f>+I40+K60</f>
        <v>7006912</v>
      </c>
      <c r="L39" s="2">
        <f>+K40+L60</f>
        <v>7184780</v>
      </c>
      <c r="M39" s="2">
        <f>+L40+M60</f>
        <v>7947069</v>
      </c>
      <c r="N39" s="2">
        <f>+K39</f>
        <v>7006912</v>
      </c>
      <c r="O39" s="2">
        <f>+M40+O60</f>
        <v>8779834</v>
      </c>
      <c r="P39" s="2">
        <f>+O40+P60</f>
        <v>8779834</v>
      </c>
      <c r="Q39" s="2">
        <f>+P40+Q60</f>
        <v>8779834</v>
      </c>
      <c r="R39" s="2">
        <f>+O39</f>
        <v>8779834</v>
      </c>
      <c r="S39" s="2">
        <f>+Q40+S60</f>
        <v>8779834</v>
      </c>
      <c r="T39" s="2">
        <f>+S40+T60</f>
        <v>8779834</v>
      </c>
      <c r="U39" s="2">
        <f>+T40+U60</f>
        <v>8779834</v>
      </c>
      <c r="V39" s="2">
        <f>+S39</f>
        <v>8779834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12756603</v>
      </c>
      <c r="D40" s="43">
        <f t="shared" ref="D40:AA40" si="4">+D38+D39</f>
        <v>0</v>
      </c>
      <c r="E40" s="44">
        <f t="shared" si="4"/>
        <v>-17782888</v>
      </c>
      <c r="F40" s="45">
        <f t="shared" si="4"/>
        <v>-17782888</v>
      </c>
      <c r="G40" s="45">
        <f t="shared" si="4"/>
        <v>5290010</v>
      </c>
      <c r="H40" s="45">
        <f t="shared" si="4"/>
        <v>6099526</v>
      </c>
      <c r="I40" s="45">
        <f t="shared" si="4"/>
        <v>7006912</v>
      </c>
      <c r="J40" s="45">
        <f>+I40</f>
        <v>7006912</v>
      </c>
      <c r="K40" s="45">
        <f t="shared" si="4"/>
        <v>7184780</v>
      </c>
      <c r="L40" s="45">
        <f t="shared" si="4"/>
        <v>7947069</v>
      </c>
      <c r="M40" s="45">
        <f t="shared" si="4"/>
        <v>8779834</v>
      </c>
      <c r="N40" s="45">
        <f>+M40</f>
        <v>8779834</v>
      </c>
      <c r="O40" s="45">
        <f t="shared" si="4"/>
        <v>8779834</v>
      </c>
      <c r="P40" s="45">
        <f t="shared" si="4"/>
        <v>8779834</v>
      </c>
      <c r="Q40" s="45">
        <f t="shared" si="4"/>
        <v>8779834</v>
      </c>
      <c r="R40" s="45">
        <f>+Q40</f>
        <v>8779834</v>
      </c>
      <c r="S40" s="45">
        <f t="shared" si="4"/>
        <v>8779834</v>
      </c>
      <c r="T40" s="45">
        <f t="shared" si="4"/>
        <v>8779834</v>
      </c>
      <c r="U40" s="45">
        <f t="shared" si="4"/>
        <v>8779834</v>
      </c>
      <c r="V40" s="45">
        <f>+U40</f>
        <v>8779834</v>
      </c>
      <c r="W40" s="45">
        <f>+V40</f>
        <v>8779834</v>
      </c>
      <c r="X40" s="45">
        <f t="shared" si="4"/>
        <v>-8891446</v>
      </c>
      <c r="Y40" s="45">
        <f t="shared" si="4"/>
        <v>17671280</v>
      </c>
      <c r="Z40" s="46">
        <f>+IF(X40&lt;&gt;0,+(Y40/X40)*100,0)</f>
        <v>-198.74472611091605</v>
      </c>
      <c r="AA40" s="47">
        <f t="shared" si="4"/>
        <v>-17782888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40577977</v>
      </c>
      <c r="G7" s="20">
        <v>3768637</v>
      </c>
      <c r="H7" s="20">
        <v>3750596</v>
      </c>
      <c r="I7" s="20">
        <v>3924129</v>
      </c>
      <c r="J7" s="20">
        <v>11443362</v>
      </c>
      <c r="K7" s="20">
        <v>3994142</v>
      </c>
      <c r="L7" s="20">
        <v>3705932</v>
      </c>
      <c r="M7" s="20">
        <v>3887964</v>
      </c>
      <c r="N7" s="20">
        <v>11588038</v>
      </c>
      <c r="O7" s="20"/>
      <c r="P7" s="20"/>
      <c r="Q7" s="20"/>
      <c r="R7" s="20"/>
      <c r="S7" s="20"/>
      <c r="T7" s="20"/>
      <c r="U7" s="20"/>
      <c r="V7" s="20"/>
      <c r="W7" s="20">
        <v>23031400</v>
      </c>
      <c r="X7" s="20">
        <v>19039711</v>
      </c>
      <c r="Y7" s="20">
        <v>3991689</v>
      </c>
      <c r="Z7" s="21">
        <v>20.965071371093817</v>
      </c>
      <c r="AA7" s="22">
        <v>40577977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211000</v>
      </c>
      <c r="G8" s="20">
        <v>2620</v>
      </c>
      <c r="H8" s="20">
        <v>3108</v>
      </c>
      <c r="I8" s="20">
        <v>3930</v>
      </c>
      <c r="J8" s="20">
        <v>9658</v>
      </c>
      <c r="K8" s="20">
        <v>6384</v>
      </c>
      <c r="L8" s="20">
        <v>2620</v>
      </c>
      <c r="M8" s="20">
        <v>3057</v>
      </c>
      <c r="N8" s="20">
        <v>12061</v>
      </c>
      <c r="O8" s="20"/>
      <c r="P8" s="20"/>
      <c r="Q8" s="20"/>
      <c r="R8" s="20"/>
      <c r="S8" s="20"/>
      <c r="T8" s="20"/>
      <c r="U8" s="20"/>
      <c r="V8" s="20"/>
      <c r="W8" s="20">
        <v>21719</v>
      </c>
      <c r="X8" s="20">
        <v>105498</v>
      </c>
      <c r="Y8" s="20">
        <v>-83779</v>
      </c>
      <c r="Z8" s="21">
        <v>-79.412879865021139</v>
      </c>
      <c r="AA8" s="22">
        <v>211000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10963000</v>
      </c>
      <c r="F9" s="20">
        <v>10963000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5481498</v>
      </c>
      <c r="Y9" s="20">
        <v>-5481498</v>
      </c>
      <c r="Z9" s="21">
        <v>-100</v>
      </c>
      <c r="AA9" s="22">
        <v>10963000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1253974</v>
      </c>
      <c r="D11" s="18"/>
      <c r="E11" s="19">
        <v>1108270</v>
      </c>
      <c r="F11" s="20">
        <v>1108270</v>
      </c>
      <c r="G11" s="20">
        <v>110068</v>
      </c>
      <c r="H11" s="20">
        <v>80479</v>
      </c>
      <c r="I11" s="20">
        <v>102103</v>
      </c>
      <c r="J11" s="20">
        <v>292650</v>
      </c>
      <c r="K11" s="20">
        <v>105663</v>
      </c>
      <c r="L11" s="20">
        <v>81927</v>
      </c>
      <c r="M11" s="20">
        <v>86709</v>
      </c>
      <c r="N11" s="20">
        <v>274299</v>
      </c>
      <c r="O11" s="20"/>
      <c r="P11" s="20"/>
      <c r="Q11" s="20"/>
      <c r="R11" s="20"/>
      <c r="S11" s="20"/>
      <c r="T11" s="20"/>
      <c r="U11" s="20"/>
      <c r="V11" s="20"/>
      <c r="W11" s="20">
        <v>566949</v>
      </c>
      <c r="X11" s="20">
        <v>512542</v>
      </c>
      <c r="Y11" s="20">
        <v>54407</v>
      </c>
      <c r="Z11" s="21">
        <v>10.615130077144897</v>
      </c>
      <c r="AA11" s="22">
        <v>1108270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-35222000</v>
      </c>
      <c r="F14" s="20">
        <v>-35222000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>
        <v>-620591</v>
      </c>
      <c r="L14" s="20">
        <v>-1523789</v>
      </c>
      <c r="M14" s="20">
        <v>-1666259</v>
      </c>
      <c r="N14" s="20">
        <v>-3810639</v>
      </c>
      <c r="O14" s="20"/>
      <c r="P14" s="20"/>
      <c r="Q14" s="20"/>
      <c r="R14" s="20"/>
      <c r="S14" s="20"/>
      <c r="T14" s="20"/>
      <c r="U14" s="20"/>
      <c r="V14" s="20"/>
      <c r="W14" s="20">
        <v>-6655341</v>
      </c>
      <c r="X14" s="20">
        <v>-14949595</v>
      </c>
      <c r="Y14" s="20">
        <v>8294254</v>
      </c>
      <c r="Z14" s="21">
        <v>-55.48146287575014</v>
      </c>
      <c r="AA14" s="22">
        <v>-35222000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-651000</v>
      </c>
      <c r="F15" s="20">
        <v>-651000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16987247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3485598</v>
      </c>
      <c r="L17" s="28">
        <f t="shared" si="0"/>
        <v>2266690</v>
      </c>
      <c r="M17" s="28">
        <f t="shared" si="0"/>
        <v>2311471</v>
      </c>
      <c r="N17" s="28">
        <f t="shared" si="0"/>
        <v>8063759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16964727</v>
      </c>
      <c r="X17" s="28">
        <f t="shared" si="0"/>
        <v>10189654</v>
      </c>
      <c r="Y17" s="28">
        <f t="shared" si="0"/>
        <v>6775073</v>
      </c>
      <c r="Z17" s="29">
        <f>+IF(X17&lt;&gt;0,+(Y17/X17)*100,0)</f>
        <v>66.489725755163036</v>
      </c>
      <c r="AA17" s="30">
        <f>SUM(AA6:AA16)</f>
        <v>16987247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-1361816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>
        <v>-519533</v>
      </c>
      <c r="M26" s="20"/>
      <c r="N26" s="20">
        <v>-519533</v>
      </c>
      <c r="O26" s="20"/>
      <c r="P26" s="20"/>
      <c r="Q26" s="20"/>
      <c r="R26" s="20"/>
      <c r="S26" s="20"/>
      <c r="T26" s="20"/>
      <c r="U26" s="20"/>
      <c r="V26" s="20"/>
      <c r="W26" s="20">
        <v>-519533</v>
      </c>
      <c r="X26" s="20">
        <v>-1000000</v>
      </c>
      <c r="Y26" s="20">
        <v>480467</v>
      </c>
      <c r="Z26" s="21">
        <v>-48.046700000000001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-1361816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-519533</v>
      </c>
      <c r="M27" s="28">
        <f t="shared" si="1"/>
        <v>0</v>
      </c>
      <c r="N27" s="28">
        <f t="shared" si="1"/>
        <v>-519533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-519533</v>
      </c>
      <c r="X27" s="28">
        <f t="shared" si="1"/>
        <v>-1000000</v>
      </c>
      <c r="Y27" s="28">
        <f t="shared" si="1"/>
        <v>480467</v>
      </c>
      <c r="Z27" s="29">
        <f>+IF(X27&lt;&gt;0,+(Y27/X27)*100,0)</f>
        <v>-48.046700000000001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42692384</v>
      </c>
      <c r="D38" s="32">
        <f>+D17+D27+D36</f>
        <v>0</v>
      </c>
      <c r="E38" s="33">
        <f t="shared" si="3"/>
        <v>15987247</v>
      </c>
      <c r="F38" s="2">
        <f t="shared" si="3"/>
        <v>15987247</v>
      </c>
      <c r="G38" s="2">
        <f t="shared" si="3"/>
        <v>3149997</v>
      </c>
      <c r="H38" s="2">
        <f t="shared" si="3"/>
        <v>3064125</v>
      </c>
      <c r="I38" s="2">
        <f t="shared" si="3"/>
        <v>2686846</v>
      </c>
      <c r="J38" s="2">
        <f t="shared" si="3"/>
        <v>8900968</v>
      </c>
      <c r="K38" s="2">
        <f t="shared" si="3"/>
        <v>3485598</v>
      </c>
      <c r="L38" s="2">
        <f t="shared" si="3"/>
        <v>1747157</v>
      </c>
      <c r="M38" s="2">
        <f t="shared" si="3"/>
        <v>2311471</v>
      </c>
      <c r="N38" s="2">
        <f t="shared" si="3"/>
        <v>7544226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16445194</v>
      </c>
      <c r="X38" s="2">
        <f t="shared" si="3"/>
        <v>9189654</v>
      </c>
      <c r="Y38" s="2">
        <f t="shared" si="3"/>
        <v>7255540</v>
      </c>
      <c r="Z38" s="34">
        <f>+IF(X38&lt;&gt;0,+(Y38/X38)*100,0)</f>
        <v>78.953353412435334</v>
      </c>
      <c r="AA38" s="35">
        <f>+AA17+AA27+AA36</f>
        <v>15987247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3149997</v>
      </c>
      <c r="I39" s="2">
        <f>+H40+I60</f>
        <v>6214122</v>
      </c>
      <c r="J39" s="2">
        <f>+G39</f>
        <v>0</v>
      </c>
      <c r="K39" s="2">
        <f>+I40+K60</f>
        <v>8900968</v>
      </c>
      <c r="L39" s="2">
        <f>+K40+L60</f>
        <v>12386566</v>
      </c>
      <c r="M39" s="2">
        <f>+L40+M60</f>
        <v>14133723</v>
      </c>
      <c r="N39" s="2">
        <f>+K39</f>
        <v>8900968</v>
      </c>
      <c r="O39" s="2">
        <f>+M40+O60</f>
        <v>16445194</v>
      </c>
      <c r="P39" s="2">
        <f>+O40+P60</f>
        <v>16445194</v>
      </c>
      <c r="Q39" s="2">
        <f>+P40+Q60</f>
        <v>16445194</v>
      </c>
      <c r="R39" s="2">
        <f>+O39</f>
        <v>16445194</v>
      </c>
      <c r="S39" s="2">
        <f>+Q40+S60</f>
        <v>16445194</v>
      </c>
      <c r="T39" s="2">
        <f>+S40+T60</f>
        <v>16445194</v>
      </c>
      <c r="U39" s="2">
        <f>+T40+U60</f>
        <v>16445194</v>
      </c>
      <c r="V39" s="2">
        <f>+S39</f>
        <v>16445194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42692384</v>
      </c>
      <c r="D40" s="43">
        <f t="shared" ref="D40:AA40" si="4">+D38+D39</f>
        <v>0</v>
      </c>
      <c r="E40" s="44">
        <f t="shared" si="4"/>
        <v>15987247</v>
      </c>
      <c r="F40" s="45">
        <f t="shared" si="4"/>
        <v>15987247</v>
      </c>
      <c r="G40" s="45">
        <f t="shared" si="4"/>
        <v>3149997</v>
      </c>
      <c r="H40" s="45">
        <f t="shared" si="4"/>
        <v>6214122</v>
      </c>
      <c r="I40" s="45">
        <f t="shared" si="4"/>
        <v>8900968</v>
      </c>
      <c r="J40" s="45">
        <f>+I40</f>
        <v>8900968</v>
      </c>
      <c r="K40" s="45">
        <f t="shared" si="4"/>
        <v>12386566</v>
      </c>
      <c r="L40" s="45">
        <f t="shared" si="4"/>
        <v>14133723</v>
      </c>
      <c r="M40" s="45">
        <f t="shared" si="4"/>
        <v>16445194</v>
      </c>
      <c r="N40" s="45">
        <f>+M40</f>
        <v>16445194</v>
      </c>
      <c r="O40" s="45">
        <f t="shared" si="4"/>
        <v>16445194</v>
      </c>
      <c r="P40" s="45">
        <f t="shared" si="4"/>
        <v>16445194</v>
      </c>
      <c r="Q40" s="45">
        <f t="shared" si="4"/>
        <v>16445194</v>
      </c>
      <c r="R40" s="45">
        <f>+Q40</f>
        <v>16445194</v>
      </c>
      <c r="S40" s="45">
        <f t="shared" si="4"/>
        <v>16445194</v>
      </c>
      <c r="T40" s="45">
        <f t="shared" si="4"/>
        <v>16445194</v>
      </c>
      <c r="U40" s="45">
        <f t="shared" si="4"/>
        <v>16445194</v>
      </c>
      <c r="V40" s="45">
        <f>+U40</f>
        <v>16445194</v>
      </c>
      <c r="W40" s="45">
        <f>+V40</f>
        <v>16445194</v>
      </c>
      <c r="X40" s="45">
        <f t="shared" si="4"/>
        <v>9189654</v>
      </c>
      <c r="Y40" s="45">
        <f t="shared" si="4"/>
        <v>7255540</v>
      </c>
      <c r="Z40" s="46">
        <f>+IF(X40&lt;&gt;0,+(Y40/X40)*100,0)</f>
        <v>78.953353412435334</v>
      </c>
      <c r="AA40" s="47">
        <f t="shared" si="4"/>
        <v>15987247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124807344</v>
      </c>
      <c r="G7" s="20">
        <v>9113980</v>
      </c>
      <c r="H7" s="20">
        <v>9567975</v>
      </c>
      <c r="I7" s="20">
        <v>9356690</v>
      </c>
      <c r="J7" s="20">
        <v>28038645</v>
      </c>
      <c r="K7" s="20">
        <v>10233392</v>
      </c>
      <c r="L7" s="20">
        <v>9707111</v>
      </c>
      <c r="M7" s="20">
        <v>10010182</v>
      </c>
      <c r="N7" s="20">
        <v>29950685</v>
      </c>
      <c r="O7" s="20"/>
      <c r="P7" s="20"/>
      <c r="Q7" s="20"/>
      <c r="R7" s="20"/>
      <c r="S7" s="20"/>
      <c r="T7" s="20"/>
      <c r="U7" s="20"/>
      <c r="V7" s="20"/>
      <c r="W7" s="20">
        <v>57989330</v>
      </c>
      <c r="X7" s="20">
        <v>62403672</v>
      </c>
      <c r="Y7" s="20">
        <v>-4414342</v>
      </c>
      <c r="Z7" s="21">
        <v>-7.0738497567899534</v>
      </c>
      <c r="AA7" s="22">
        <v>124807344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8403968</v>
      </c>
      <c r="G8" s="20">
        <v>5012</v>
      </c>
      <c r="H8" s="20">
        <v>163323</v>
      </c>
      <c r="I8" s="20">
        <v>106306</v>
      </c>
      <c r="J8" s="20">
        <v>274641</v>
      </c>
      <c r="K8" s="20">
        <v>40327</v>
      </c>
      <c r="L8" s="20">
        <v>22441</v>
      </c>
      <c r="M8" s="20">
        <v>85077</v>
      </c>
      <c r="N8" s="20">
        <v>147845</v>
      </c>
      <c r="O8" s="20"/>
      <c r="P8" s="20"/>
      <c r="Q8" s="20"/>
      <c r="R8" s="20"/>
      <c r="S8" s="20"/>
      <c r="T8" s="20"/>
      <c r="U8" s="20"/>
      <c r="V8" s="20"/>
      <c r="W8" s="20">
        <v>422486</v>
      </c>
      <c r="X8" s="20">
        <v>4565447</v>
      </c>
      <c r="Y8" s="20">
        <v>-4142961</v>
      </c>
      <c r="Z8" s="21">
        <v>-90.746010193525407</v>
      </c>
      <c r="AA8" s="22">
        <v>8403968</v>
      </c>
    </row>
    <row r="9" spans="1:27" x14ac:dyDescent="0.25">
      <c r="A9" s="23" t="s">
        <v>37</v>
      </c>
      <c r="B9" s="17" t="s">
        <v>6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>
        <v>943000</v>
      </c>
      <c r="M9" s="20">
        <v>10008017</v>
      </c>
      <c r="N9" s="20">
        <v>10951017</v>
      </c>
      <c r="O9" s="20"/>
      <c r="P9" s="20"/>
      <c r="Q9" s="20"/>
      <c r="R9" s="20"/>
      <c r="S9" s="20"/>
      <c r="T9" s="20"/>
      <c r="U9" s="20"/>
      <c r="V9" s="20"/>
      <c r="W9" s="20">
        <v>24002706</v>
      </c>
      <c r="X9" s="20">
        <v>21156914</v>
      </c>
      <c r="Y9" s="20">
        <v>2845792</v>
      </c>
      <c r="Z9" s="21">
        <v>13.450884188497433</v>
      </c>
      <c r="AA9" s="22">
        <v>32162173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-13924135</v>
      </c>
      <c r="D14" s="18"/>
      <c r="E14" s="19">
        <v>-97119342</v>
      </c>
      <c r="F14" s="20">
        <v>-97119342</v>
      </c>
      <c r="G14" s="20">
        <v>-2677762</v>
      </c>
      <c r="H14" s="20">
        <v>-311224</v>
      </c>
      <c r="I14" s="20">
        <v>-1180666</v>
      </c>
      <c r="J14" s="20">
        <v>-4169652</v>
      </c>
      <c r="K14" s="20">
        <v>-1293353</v>
      </c>
      <c r="L14" s="20">
        <v>-2514206</v>
      </c>
      <c r="M14" s="20">
        <v>-693455</v>
      </c>
      <c r="N14" s="20">
        <v>-4501014</v>
      </c>
      <c r="O14" s="20"/>
      <c r="P14" s="20"/>
      <c r="Q14" s="20"/>
      <c r="R14" s="20"/>
      <c r="S14" s="20"/>
      <c r="T14" s="20"/>
      <c r="U14" s="20"/>
      <c r="V14" s="20"/>
      <c r="W14" s="20">
        <v>-8670666</v>
      </c>
      <c r="X14" s="20">
        <v>-49162841</v>
      </c>
      <c r="Y14" s="20">
        <v>40492175</v>
      </c>
      <c r="Z14" s="21">
        <v>-82.363374809848764</v>
      </c>
      <c r="AA14" s="22">
        <v>-97119342</v>
      </c>
    </row>
    <row r="15" spans="1:27" x14ac:dyDescent="0.25">
      <c r="A15" s="23" t="s">
        <v>43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>
        <v>-590625</v>
      </c>
      <c r="N15" s="20">
        <v>-590625</v>
      </c>
      <c r="O15" s="20"/>
      <c r="P15" s="20"/>
      <c r="Q15" s="20"/>
      <c r="R15" s="20"/>
      <c r="S15" s="20"/>
      <c r="T15" s="20"/>
      <c r="U15" s="20"/>
      <c r="V15" s="20"/>
      <c r="W15" s="20">
        <v>-590625</v>
      </c>
      <c r="X15" s="20">
        <v>-567852</v>
      </c>
      <c r="Y15" s="20">
        <v>-22773</v>
      </c>
      <c r="Z15" s="21">
        <v>4.010375943027408</v>
      </c>
      <c r="AA15" s="22">
        <v>-1135702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67118441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8980366</v>
      </c>
      <c r="L17" s="28">
        <f t="shared" si="0"/>
        <v>8158346</v>
      </c>
      <c r="M17" s="28">
        <f t="shared" si="0"/>
        <v>18819196</v>
      </c>
      <c r="N17" s="28">
        <f t="shared" si="0"/>
        <v>35957908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73153231</v>
      </c>
      <c r="X17" s="28">
        <f t="shared" si="0"/>
        <v>38395340</v>
      </c>
      <c r="Y17" s="28">
        <f t="shared" si="0"/>
        <v>34757891</v>
      </c>
      <c r="Z17" s="29">
        <f>+IF(X17&lt;&gt;0,+(Y17/X17)*100,0)</f>
        <v>90.526326892794799</v>
      </c>
      <c r="AA17" s="30">
        <f>SUM(AA6:AA16)</f>
        <v>67118441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-13984516</v>
      </c>
      <c r="D26" s="18"/>
      <c r="E26" s="19">
        <v>-8409948</v>
      </c>
      <c r="F26" s="20">
        <v>-15951341</v>
      </c>
      <c r="G26" s="20">
        <v>-160293</v>
      </c>
      <c r="H26" s="20"/>
      <c r="I26" s="20">
        <v>-2771745</v>
      </c>
      <c r="J26" s="20">
        <v>-2932038</v>
      </c>
      <c r="K26" s="20">
        <v>-3763183</v>
      </c>
      <c r="L26" s="20"/>
      <c r="M26" s="20">
        <v>-335019</v>
      </c>
      <c r="N26" s="20">
        <v>-4098202</v>
      </c>
      <c r="O26" s="20"/>
      <c r="P26" s="20"/>
      <c r="Q26" s="20"/>
      <c r="R26" s="20"/>
      <c r="S26" s="20"/>
      <c r="T26" s="20"/>
      <c r="U26" s="20"/>
      <c r="V26" s="20"/>
      <c r="W26" s="20">
        <v>-7030240</v>
      </c>
      <c r="X26" s="20">
        <v>-10143842</v>
      </c>
      <c r="Y26" s="20">
        <v>3113602</v>
      </c>
      <c r="Z26" s="21">
        <v>-30.694504113924488</v>
      </c>
      <c r="AA26" s="22">
        <v>-15951341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-13984516</v>
      </c>
      <c r="D27" s="26">
        <f>SUM(D21:D26)</f>
        <v>0</v>
      </c>
      <c r="E27" s="27">
        <f t="shared" si="1"/>
        <v>-8409948</v>
      </c>
      <c r="F27" s="28">
        <f t="shared" si="1"/>
        <v>-15951341</v>
      </c>
      <c r="G27" s="28">
        <f t="shared" si="1"/>
        <v>-160293</v>
      </c>
      <c r="H27" s="28">
        <f t="shared" si="1"/>
        <v>0</v>
      </c>
      <c r="I27" s="28">
        <f t="shared" si="1"/>
        <v>-2771745</v>
      </c>
      <c r="J27" s="28">
        <f t="shared" si="1"/>
        <v>-2932038</v>
      </c>
      <c r="K27" s="28">
        <f t="shared" si="1"/>
        <v>-3763183</v>
      </c>
      <c r="L27" s="28">
        <f t="shared" si="1"/>
        <v>0</v>
      </c>
      <c r="M27" s="28">
        <f t="shared" si="1"/>
        <v>-335019</v>
      </c>
      <c r="N27" s="28">
        <f t="shared" si="1"/>
        <v>-4098202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-7030240</v>
      </c>
      <c r="X27" s="28">
        <f t="shared" si="1"/>
        <v>-10143842</v>
      </c>
      <c r="Y27" s="28">
        <f t="shared" si="1"/>
        <v>3113602</v>
      </c>
      <c r="Z27" s="29">
        <f>+IF(X27&lt;&gt;0,+(Y27/X27)*100,0)</f>
        <v>-30.694504113924488</v>
      </c>
      <c r="AA27" s="30">
        <f>SUM(AA21:AA26)</f>
        <v>-15951341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827956</v>
      </c>
      <c r="D33" s="18"/>
      <c r="E33" s="19">
        <v>750000</v>
      </c>
      <c r="F33" s="20">
        <v>750000</v>
      </c>
      <c r="G33" s="20">
        <v>66725</v>
      </c>
      <c r="H33" s="36">
        <v>87448</v>
      </c>
      <c r="I33" s="36">
        <v>57651</v>
      </c>
      <c r="J33" s="36">
        <v>211824</v>
      </c>
      <c r="K33" s="20">
        <v>75431</v>
      </c>
      <c r="L33" s="20">
        <v>57641</v>
      </c>
      <c r="M33" s="20">
        <v>81447</v>
      </c>
      <c r="N33" s="20">
        <v>214519</v>
      </c>
      <c r="O33" s="36"/>
      <c r="P33" s="36"/>
      <c r="Q33" s="36"/>
      <c r="R33" s="20"/>
      <c r="S33" s="20"/>
      <c r="T33" s="20"/>
      <c r="U33" s="20"/>
      <c r="V33" s="36"/>
      <c r="W33" s="36">
        <v>426343</v>
      </c>
      <c r="X33" s="36">
        <v>375000</v>
      </c>
      <c r="Y33" s="20">
        <v>51343</v>
      </c>
      <c r="Z33" s="21">
        <v>13.691466666666665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>
        <v>-700953</v>
      </c>
      <c r="N35" s="20">
        <v>-700953</v>
      </c>
      <c r="O35" s="20"/>
      <c r="P35" s="20"/>
      <c r="Q35" s="20"/>
      <c r="R35" s="20"/>
      <c r="S35" s="20"/>
      <c r="T35" s="20"/>
      <c r="U35" s="20"/>
      <c r="V35" s="20"/>
      <c r="W35" s="20">
        <v>-700953</v>
      </c>
      <c r="X35" s="20">
        <v>-723727</v>
      </c>
      <c r="Y35" s="20">
        <v>22774</v>
      </c>
      <c r="Z35" s="21">
        <v>-3.1467666675417663</v>
      </c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-473972</v>
      </c>
      <c r="D36" s="26">
        <f>SUM(D31:D35)</f>
        <v>0</v>
      </c>
      <c r="E36" s="27">
        <f t="shared" si="2"/>
        <v>-697451</v>
      </c>
      <c r="F36" s="28">
        <f t="shared" si="2"/>
        <v>-697451</v>
      </c>
      <c r="G36" s="28">
        <f t="shared" si="2"/>
        <v>66725</v>
      </c>
      <c r="H36" s="28">
        <f t="shared" si="2"/>
        <v>87448</v>
      </c>
      <c r="I36" s="28">
        <f t="shared" si="2"/>
        <v>57651</v>
      </c>
      <c r="J36" s="28">
        <f t="shared" si="2"/>
        <v>211824</v>
      </c>
      <c r="K36" s="28">
        <f t="shared" si="2"/>
        <v>75431</v>
      </c>
      <c r="L36" s="28">
        <f t="shared" si="2"/>
        <v>57641</v>
      </c>
      <c r="M36" s="28">
        <f t="shared" si="2"/>
        <v>-619506</v>
      </c>
      <c r="N36" s="28">
        <f t="shared" si="2"/>
        <v>-486434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-274610</v>
      </c>
      <c r="X36" s="28">
        <f t="shared" si="2"/>
        <v>-348727</v>
      </c>
      <c r="Y36" s="28">
        <f t="shared" si="2"/>
        <v>74117</v>
      </c>
      <c r="Z36" s="29">
        <f>+IF(X36&lt;&gt;0,+(Y36/X36)*100,0)</f>
        <v>-21.253588050251341</v>
      </c>
      <c r="AA36" s="30">
        <f>SUM(AA31:AA35)</f>
        <v>-697451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111093565</v>
      </c>
      <c r="D38" s="32">
        <f>+D17+D27+D36</f>
        <v>0</v>
      </c>
      <c r="E38" s="33">
        <f t="shared" si="3"/>
        <v>57027381</v>
      </c>
      <c r="F38" s="2">
        <f t="shared" si="3"/>
        <v>50469649</v>
      </c>
      <c r="G38" s="2">
        <f t="shared" si="3"/>
        <v>18875351</v>
      </c>
      <c r="H38" s="2">
        <f t="shared" si="3"/>
        <v>10031522</v>
      </c>
      <c r="I38" s="2">
        <f t="shared" si="3"/>
        <v>5568236</v>
      </c>
      <c r="J38" s="2">
        <f t="shared" si="3"/>
        <v>34475109</v>
      </c>
      <c r="K38" s="2">
        <f t="shared" si="3"/>
        <v>5292614</v>
      </c>
      <c r="L38" s="2">
        <f t="shared" si="3"/>
        <v>8215987</v>
      </c>
      <c r="M38" s="2">
        <f t="shared" si="3"/>
        <v>17864671</v>
      </c>
      <c r="N38" s="2">
        <f t="shared" si="3"/>
        <v>31373272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65848381</v>
      </c>
      <c r="X38" s="2">
        <f t="shared" si="3"/>
        <v>27902771</v>
      </c>
      <c r="Y38" s="2">
        <f t="shared" si="3"/>
        <v>37945610</v>
      </c>
      <c r="Z38" s="34">
        <f>+IF(X38&lt;&gt;0,+(Y38/X38)*100,0)</f>
        <v>135.9922639941388</v>
      </c>
      <c r="AA38" s="35">
        <f>+AA17+AA27+AA36</f>
        <v>50469649</v>
      </c>
    </row>
    <row r="39" spans="1:27" x14ac:dyDescent="0.25">
      <c r="A39" s="23" t="s">
        <v>60</v>
      </c>
      <c r="B39" s="17"/>
      <c r="C39" s="32">
        <v>485647022</v>
      </c>
      <c r="D39" s="32"/>
      <c r="E39" s="33">
        <v>520823629</v>
      </c>
      <c r="F39" s="2">
        <v>520823629</v>
      </c>
      <c r="G39" s="2">
        <v>596870466</v>
      </c>
      <c r="H39" s="2">
        <f>+G40+H60</f>
        <v>615745817</v>
      </c>
      <c r="I39" s="2">
        <f>+H40+I60</f>
        <v>625777339</v>
      </c>
      <c r="J39" s="2">
        <f>+G39</f>
        <v>596870466</v>
      </c>
      <c r="K39" s="2">
        <f>+I40+K60</f>
        <v>631345575</v>
      </c>
      <c r="L39" s="2">
        <f>+K40+L60</f>
        <v>636638189</v>
      </c>
      <c r="M39" s="2">
        <f>+L40+M60</f>
        <v>644854176</v>
      </c>
      <c r="N39" s="2">
        <f>+K39</f>
        <v>631345575</v>
      </c>
      <c r="O39" s="2">
        <f>+M40+O60</f>
        <v>662718847</v>
      </c>
      <c r="P39" s="2">
        <f>+O40+P60</f>
        <v>662718847</v>
      </c>
      <c r="Q39" s="2">
        <f>+P40+Q60</f>
        <v>662718847</v>
      </c>
      <c r="R39" s="2">
        <f>+O39</f>
        <v>662718847</v>
      </c>
      <c r="S39" s="2">
        <f>+Q40+S60</f>
        <v>662718847</v>
      </c>
      <c r="T39" s="2">
        <f>+S40+T60</f>
        <v>662718847</v>
      </c>
      <c r="U39" s="2">
        <f>+T40+U60</f>
        <v>662718847</v>
      </c>
      <c r="V39" s="2">
        <f>+S39</f>
        <v>662718847</v>
      </c>
      <c r="W39" s="2">
        <f>+G39</f>
        <v>596870466</v>
      </c>
      <c r="X39" s="2">
        <v>520823629</v>
      </c>
      <c r="Y39" s="2">
        <f>+W39-X39</f>
        <v>76046837</v>
      </c>
      <c r="Z39" s="34">
        <f>+IF(X39&lt;&gt;0,+(Y39/X39)*100,0)</f>
        <v>14.601264759437402</v>
      </c>
      <c r="AA39" s="35">
        <v>520823629</v>
      </c>
    </row>
    <row r="40" spans="1:27" x14ac:dyDescent="0.25">
      <c r="A40" s="41" t="s">
        <v>62</v>
      </c>
      <c r="B40" s="42" t="s">
        <v>61</v>
      </c>
      <c r="C40" s="43">
        <f>+C38+C39</f>
        <v>596740587</v>
      </c>
      <c r="D40" s="43">
        <f t="shared" ref="D40:AA40" si="4">+D38+D39</f>
        <v>0</v>
      </c>
      <c r="E40" s="44">
        <f t="shared" si="4"/>
        <v>577851010</v>
      </c>
      <c r="F40" s="45">
        <f t="shared" si="4"/>
        <v>571293278</v>
      </c>
      <c r="G40" s="45">
        <f t="shared" si="4"/>
        <v>615745817</v>
      </c>
      <c r="H40" s="45">
        <f t="shared" si="4"/>
        <v>625777339</v>
      </c>
      <c r="I40" s="45">
        <f t="shared" si="4"/>
        <v>631345575</v>
      </c>
      <c r="J40" s="45">
        <f>+I40</f>
        <v>631345575</v>
      </c>
      <c r="K40" s="45">
        <f t="shared" si="4"/>
        <v>636638189</v>
      </c>
      <c r="L40" s="45">
        <f t="shared" si="4"/>
        <v>644854176</v>
      </c>
      <c r="M40" s="45">
        <f t="shared" si="4"/>
        <v>662718847</v>
      </c>
      <c r="N40" s="45">
        <f>+M40</f>
        <v>662718847</v>
      </c>
      <c r="O40" s="45">
        <f t="shared" si="4"/>
        <v>662718847</v>
      </c>
      <c r="P40" s="45">
        <f t="shared" si="4"/>
        <v>662718847</v>
      </c>
      <c r="Q40" s="45">
        <f t="shared" si="4"/>
        <v>662718847</v>
      </c>
      <c r="R40" s="45">
        <f>+Q40</f>
        <v>662718847</v>
      </c>
      <c r="S40" s="45">
        <f t="shared" si="4"/>
        <v>662718847</v>
      </c>
      <c r="T40" s="45">
        <f t="shared" si="4"/>
        <v>662718847</v>
      </c>
      <c r="U40" s="45">
        <f t="shared" si="4"/>
        <v>662718847</v>
      </c>
      <c r="V40" s="45">
        <f>+U40</f>
        <v>662718847</v>
      </c>
      <c r="W40" s="45">
        <f>+V40</f>
        <v>662718847</v>
      </c>
      <c r="X40" s="45">
        <f t="shared" si="4"/>
        <v>548726400</v>
      </c>
      <c r="Y40" s="45">
        <f t="shared" si="4"/>
        <v>113992447</v>
      </c>
      <c r="Z40" s="46">
        <f>+IF(X40&lt;&gt;0,+(Y40/X40)*100,0)</f>
        <v>20.774004494771894</v>
      </c>
      <c r="AA40" s="47">
        <f t="shared" si="4"/>
        <v>571293278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46708752</v>
      </c>
      <c r="G7" s="20">
        <v>3131788</v>
      </c>
      <c r="H7" s="20">
        <v>3194848</v>
      </c>
      <c r="I7" s="20">
        <v>3513830</v>
      </c>
      <c r="J7" s="20">
        <v>9840466</v>
      </c>
      <c r="K7" s="20">
        <v>3629509</v>
      </c>
      <c r="L7" s="20">
        <v>3438976</v>
      </c>
      <c r="M7" s="20">
        <v>3683296</v>
      </c>
      <c r="N7" s="20">
        <v>10751781</v>
      </c>
      <c r="O7" s="20"/>
      <c r="P7" s="20"/>
      <c r="Q7" s="20"/>
      <c r="R7" s="20"/>
      <c r="S7" s="20"/>
      <c r="T7" s="20"/>
      <c r="U7" s="20"/>
      <c r="V7" s="20"/>
      <c r="W7" s="20">
        <v>20592247</v>
      </c>
      <c r="X7" s="20">
        <v>23354376</v>
      </c>
      <c r="Y7" s="20">
        <v>-2762129</v>
      </c>
      <c r="Z7" s="21">
        <v>-11.82702976093217</v>
      </c>
      <c r="AA7" s="22">
        <v>46708752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>
        <v>7078527</v>
      </c>
      <c r="N9" s="20">
        <v>7078527</v>
      </c>
      <c r="O9" s="20"/>
      <c r="P9" s="20"/>
      <c r="Q9" s="20"/>
      <c r="R9" s="20"/>
      <c r="S9" s="20"/>
      <c r="T9" s="20"/>
      <c r="U9" s="20"/>
      <c r="V9" s="20"/>
      <c r="W9" s="20">
        <v>15926718</v>
      </c>
      <c r="X9" s="20"/>
      <c r="Y9" s="20">
        <v>15926718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>
        <v>-1592178</v>
      </c>
      <c r="L14" s="20">
        <v>-1881108</v>
      </c>
      <c r="M14" s="20">
        <v>-2184201</v>
      </c>
      <c r="N14" s="20">
        <v>-5657487</v>
      </c>
      <c r="O14" s="20"/>
      <c r="P14" s="20"/>
      <c r="Q14" s="20"/>
      <c r="R14" s="20"/>
      <c r="S14" s="20"/>
      <c r="T14" s="20"/>
      <c r="U14" s="20"/>
      <c r="V14" s="20"/>
      <c r="W14" s="20">
        <v>-10211782</v>
      </c>
      <c r="X14" s="20"/>
      <c r="Y14" s="20">
        <v>-10211782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46708752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2037331</v>
      </c>
      <c r="L17" s="28">
        <f t="shared" si="0"/>
        <v>1557868</v>
      </c>
      <c r="M17" s="28">
        <f t="shared" si="0"/>
        <v>8577622</v>
      </c>
      <c r="N17" s="28">
        <f t="shared" si="0"/>
        <v>12172821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26307183</v>
      </c>
      <c r="X17" s="28">
        <f t="shared" si="0"/>
        <v>23354376</v>
      </c>
      <c r="Y17" s="28">
        <f t="shared" si="0"/>
        <v>2952807</v>
      </c>
      <c r="Z17" s="29">
        <f>+IF(X17&lt;&gt;0,+(Y17/X17)*100,0)</f>
        <v>12.643484886943671</v>
      </c>
      <c r="AA17" s="30">
        <f>SUM(AA6:AA16)</f>
        <v>46708752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-16667435</v>
      </c>
      <c r="D26" s="18"/>
      <c r="E26" s="19"/>
      <c r="F26" s="20"/>
      <c r="G26" s="20">
        <v>-1173919</v>
      </c>
      <c r="H26" s="20">
        <v>-2151112</v>
      </c>
      <c r="I26" s="20">
        <v>-182638</v>
      </c>
      <c r="J26" s="20">
        <v>-3507669</v>
      </c>
      <c r="K26" s="20">
        <v>-6494361</v>
      </c>
      <c r="L26" s="20">
        <v>-3497207</v>
      </c>
      <c r="M26" s="20">
        <v>-6322755</v>
      </c>
      <c r="N26" s="20">
        <v>-16314323</v>
      </c>
      <c r="O26" s="20"/>
      <c r="P26" s="20"/>
      <c r="Q26" s="20"/>
      <c r="R26" s="20"/>
      <c r="S26" s="20"/>
      <c r="T26" s="20"/>
      <c r="U26" s="20"/>
      <c r="V26" s="20"/>
      <c r="W26" s="20">
        <v>-19821992</v>
      </c>
      <c r="X26" s="20"/>
      <c r="Y26" s="20">
        <v>-19821992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-16667435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-1173919</v>
      </c>
      <c r="H27" s="28">
        <f t="shared" si="1"/>
        <v>-2151112</v>
      </c>
      <c r="I27" s="28">
        <f t="shared" si="1"/>
        <v>-182638</v>
      </c>
      <c r="J27" s="28">
        <f t="shared" si="1"/>
        <v>-3507669</v>
      </c>
      <c r="K27" s="28">
        <f t="shared" si="1"/>
        <v>-6494361</v>
      </c>
      <c r="L27" s="28">
        <f t="shared" si="1"/>
        <v>-3497207</v>
      </c>
      <c r="M27" s="28">
        <f t="shared" si="1"/>
        <v>-6322755</v>
      </c>
      <c r="N27" s="28">
        <f t="shared" si="1"/>
        <v>-16314323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-19821992</v>
      </c>
      <c r="X27" s="28">
        <f t="shared" si="1"/>
        <v>0</v>
      </c>
      <c r="Y27" s="28">
        <f t="shared" si="1"/>
        <v>-19821992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27773990</v>
      </c>
      <c r="D38" s="32">
        <f>+D17+D27+D36</f>
        <v>0</v>
      </c>
      <c r="E38" s="33">
        <f t="shared" si="3"/>
        <v>44983462</v>
      </c>
      <c r="F38" s="2">
        <f t="shared" si="3"/>
        <v>46708752</v>
      </c>
      <c r="G38" s="2">
        <f t="shared" si="3"/>
        <v>9864543</v>
      </c>
      <c r="H38" s="2">
        <f t="shared" si="3"/>
        <v>-570191</v>
      </c>
      <c r="I38" s="2">
        <f t="shared" si="3"/>
        <v>1332341</v>
      </c>
      <c r="J38" s="2">
        <f t="shared" si="3"/>
        <v>10626693</v>
      </c>
      <c r="K38" s="2">
        <f t="shared" si="3"/>
        <v>-4457030</v>
      </c>
      <c r="L38" s="2">
        <f t="shared" si="3"/>
        <v>-1939339</v>
      </c>
      <c r="M38" s="2">
        <f t="shared" si="3"/>
        <v>2254867</v>
      </c>
      <c r="N38" s="2">
        <f t="shared" si="3"/>
        <v>-4141502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6485191</v>
      </c>
      <c r="X38" s="2">
        <f t="shared" si="3"/>
        <v>23354376</v>
      </c>
      <c r="Y38" s="2">
        <f t="shared" si="3"/>
        <v>-16869185</v>
      </c>
      <c r="Z38" s="34">
        <f>+IF(X38&lt;&gt;0,+(Y38/X38)*100,0)</f>
        <v>-72.23136683249426</v>
      </c>
      <c r="AA38" s="35">
        <f>+AA17+AA27+AA36</f>
        <v>46708752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9864543</v>
      </c>
      <c r="I39" s="2">
        <f>+H40+I60</f>
        <v>9294352</v>
      </c>
      <c r="J39" s="2">
        <f>+G39</f>
        <v>0</v>
      </c>
      <c r="K39" s="2">
        <f>+I40+K60</f>
        <v>10626693</v>
      </c>
      <c r="L39" s="2">
        <f>+K40+L60</f>
        <v>6169663</v>
      </c>
      <c r="M39" s="2">
        <f>+L40+M60</f>
        <v>4230324</v>
      </c>
      <c r="N39" s="2">
        <f>+K39</f>
        <v>10626693</v>
      </c>
      <c r="O39" s="2">
        <f>+M40+O60</f>
        <v>6485191</v>
      </c>
      <c r="P39" s="2">
        <f>+O40+P60</f>
        <v>6485191</v>
      </c>
      <c r="Q39" s="2">
        <f>+P40+Q60</f>
        <v>6485191</v>
      </c>
      <c r="R39" s="2">
        <f>+O39</f>
        <v>6485191</v>
      </c>
      <c r="S39" s="2">
        <f>+Q40+S60</f>
        <v>6485191</v>
      </c>
      <c r="T39" s="2">
        <f>+S40+T60</f>
        <v>6485191</v>
      </c>
      <c r="U39" s="2">
        <f>+T40+U60</f>
        <v>6485191</v>
      </c>
      <c r="V39" s="2">
        <f>+S39</f>
        <v>6485191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27773990</v>
      </c>
      <c r="D40" s="43">
        <f t="shared" ref="D40:AA40" si="4">+D38+D39</f>
        <v>0</v>
      </c>
      <c r="E40" s="44">
        <f t="shared" si="4"/>
        <v>44983462</v>
      </c>
      <c r="F40" s="45">
        <f t="shared" si="4"/>
        <v>46708752</v>
      </c>
      <c r="G40" s="45">
        <f t="shared" si="4"/>
        <v>9864543</v>
      </c>
      <c r="H40" s="45">
        <f t="shared" si="4"/>
        <v>9294352</v>
      </c>
      <c r="I40" s="45">
        <f t="shared" si="4"/>
        <v>10626693</v>
      </c>
      <c r="J40" s="45">
        <f>+I40</f>
        <v>10626693</v>
      </c>
      <c r="K40" s="45">
        <f t="shared" si="4"/>
        <v>6169663</v>
      </c>
      <c r="L40" s="45">
        <f t="shared" si="4"/>
        <v>4230324</v>
      </c>
      <c r="M40" s="45">
        <f t="shared" si="4"/>
        <v>6485191</v>
      </c>
      <c r="N40" s="45">
        <f>+M40</f>
        <v>6485191</v>
      </c>
      <c r="O40" s="45">
        <f t="shared" si="4"/>
        <v>6485191</v>
      </c>
      <c r="P40" s="45">
        <f t="shared" si="4"/>
        <v>6485191</v>
      </c>
      <c r="Q40" s="45">
        <f t="shared" si="4"/>
        <v>6485191</v>
      </c>
      <c r="R40" s="45">
        <f>+Q40</f>
        <v>6485191</v>
      </c>
      <c r="S40" s="45">
        <f t="shared" si="4"/>
        <v>6485191</v>
      </c>
      <c r="T40" s="45">
        <f t="shared" si="4"/>
        <v>6485191</v>
      </c>
      <c r="U40" s="45">
        <f t="shared" si="4"/>
        <v>6485191</v>
      </c>
      <c r="V40" s="45">
        <f>+U40</f>
        <v>6485191</v>
      </c>
      <c r="W40" s="45">
        <f>+V40</f>
        <v>6485191</v>
      </c>
      <c r="X40" s="45">
        <f t="shared" si="4"/>
        <v>23354376</v>
      </c>
      <c r="Y40" s="45">
        <f t="shared" si="4"/>
        <v>-16869185</v>
      </c>
      <c r="Z40" s="46">
        <f>+IF(X40&lt;&gt;0,+(Y40/X40)*100,0)</f>
        <v>-72.23136683249426</v>
      </c>
      <c r="AA40" s="47">
        <f t="shared" si="4"/>
        <v>46708752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4800132</v>
      </c>
      <c r="Y7" s="20">
        <v>-4800132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5927311</v>
      </c>
      <c r="Y8" s="20">
        <v>-5927311</v>
      </c>
      <c r="Z8" s="21">
        <v>-100</v>
      </c>
      <c r="AA8" s="22">
        <v>11854622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>
        <v>-670686</v>
      </c>
      <c r="M14" s="20">
        <v>-6475457</v>
      </c>
      <c r="N14" s="20">
        <v>-7146143</v>
      </c>
      <c r="O14" s="20"/>
      <c r="P14" s="20"/>
      <c r="Q14" s="20"/>
      <c r="R14" s="20"/>
      <c r="S14" s="20"/>
      <c r="T14" s="20"/>
      <c r="U14" s="20"/>
      <c r="V14" s="20"/>
      <c r="W14" s="20">
        <v>-8608954</v>
      </c>
      <c r="X14" s="20">
        <v>-295152</v>
      </c>
      <c r="Y14" s="20">
        <v>-8313802</v>
      </c>
      <c r="Z14" s="21">
        <v>2816.7866048680003</v>
      </c>
      <c r="AA14" s="22">
        <v>-590150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-6816408</v>
      </c>
      <c r="Y15" s="20">
        <v>6816408</v>
      </c>
      <c r="Z15" s="21">
        <v>-100</v>
      </c>
      <c r="AA15" s="22">
        <v>-13632816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-670686</v>
      </c>
      <c r="M17" s="28">
        <f t="shared" si="0"/>
        <v>-6475457</v>
      </c>
      <c r="N17" s="28">
        <f t="shared" si="0"/>
        <v>-7146143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-8608954</v>
      </c>
      <c r="X17" s="28">
        <f t="shared" si="0"/>
        <v>3615883</v>
      </c>
      <c r="Y17" s="28">
        <f t="shared" si="0"/>
        <v>-12224837</v>
      </c>
      <c r="Z17" s="29">
        <f>+IF(X17&lt;&gt;0,+(Y17/X17)*100,0)</f>
        <v>-338.08718368376407</v>
      </c>
      <c r="AA17" s="30">
        <f>SUM(AA6:AA16)</f>
        <v>7231917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-20426268</v>
      </c>
      <c r="D26" s="18"/>
      <c r="E26" s="19"/>
      <c r="F26" s="20"/>
      <c r="G26" s="20">
        <v>-32210</v>
      </c>
      <c r="H26" s="20"/>
      <c r="I26" s="20"/>
      <c r="J26" s="20">
        <v>-32210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-32210</v>
      </c>
      <c r="X26" s="20"/>
      <c r="Y26" s="20">
        <v>-32210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-20426268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-32210</v>
      </c>
      <c r="H27" s="28">
        <f t="shared" si="1"/>
        <v>0</v>
      </c>
      <c r="I27" s="28">
        <f t="shared" si="1"/>
        <v>0</v>
      </c>
      <c r="J27" s="28">
        <f t="shared" si="1"/>
        <v>-32210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-32210</v>
      </c>
      <c r="X27" s="28">
        <f t="shared" si="1"/>
        <v>0</v>
      </c>
      <c r="Y27" s="28">
        <f t="shared" si="1"/>
        <v>-32210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-32808908</v>
      </c>
      <c r="D38" s="32">
        <f>+D17+D27+D36</f>
        <v>0</v>
      </c>
      <c r="E38" s="33">
        <f t="shared" si="3"/>
        <v>7231917</v>
      </c>
      <c r="F38" s="2">
        <f t="shared" si="3"/>
        <v>7231917</v>
      </c>
      <c r="G38" s="2">
        <f t="shared" si="3"/>
        <v>-32210</v>
      </c>
      <c r="H38" s="2">
        <f t="shared" si="3"/>
        <v>-469877</v>
      </c>
      <c r="I38" s="2">
        <f t="shared" si="3"/>
        <v>-992934</v>
      </c>
      <c r="J38" s="2">
        <f t="shared" si="3"/>
        <v>-1495021</v>
      </c>
      <c r="K38" s="2">
        <f t="shared" si="3"/>
        <v>0</v>
      </c>
      <c r="L38" s="2">
        <f t="shared" si="3"/>
        <v>-670686</v>
      </c>
      <c r="M38" s="2">
        <f t="shared" si="3"/>
        <v>-6475457</v>
      </c>
      <c r="N38" s="2">
        <f t="shared" si="3"/>
        <v>-7146143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-8641164</v>
      </c>
      <c r="X38" s="2">
        <f t="shared" si="3"/>
        <v>3615883</v>
      </c>
      <c r="Y38" s="2">
        <f t="shared" si="3"/>
        <v>-12257047</v>
      </c>
      <c r="Z38" s="34">
        <f>+IF(X38&lt;&gt;0,+(Y38/X38)*100,0)</f>
        <v>-338.9779757807429</v>
      </c>
      <c r="AA38" s="35">
        <f>+AA17+AA27+AA36</f>
        <v>7231917</v>
      </c>
    </row>
    <row r="39" spans="1:27" x14ac:dyDescent="0.25">
      <c r="A39" s="23" t="s">
        <v>60</v>
      </c>
      <c r="B39" s="17"/>
      <c r="C39" s="32">
        <v>-13228747</v>
      </c>
      <c r="D39" s="32"/>
      <c r="E39" s="33"/>
      <c r="F39" s="2"/>
      <c r="G39" s="2">
        <v>-87075551</v>
      </c>
      <c r="H39" s="2">
        <f>+G40+H60</f>
        <v>-87107761</v>
      </c>
      <c r="I39" s="2">
        <f>+H40+I60</f>
        <v>-87577638</v>
      </c>
      <c r="J39" s="2">
        <f>+G39</f>
        <v>-87075551</v>
      </c>
      <c r="K39" s="2">
        <f>+I40+K60</f>
        <v>-88570572</v>
      </c>
      <c r="L39" s="2">
        <f>+K40+L60</f>
        <v>-88570572</v>
      </c>
      <c r="M39" s="2">
        <f>+L40+M60</f>
        <v>-89241258</v>
      </c>
      <c r="N39" s="2">
        <f>+K39</f>
        <v>-88570572</v>
      </c>
      <c r="O39" s="2">
        <f>+M40+O60</f>
        <v>-95716715</v>
      </c>
      <c r="P39" s="2">
        <f>+O40+P60</f>
        <v>-95716715</v>
      </c>
      <c r="Q39" s="2">
        <f>+P40+Q60</f>
        <v>-95716715</v>
      </c>
      <c r="R39" s="2">
        <f>+O39</f>
        <v>-95716715</v>
      </c>
      <c r="S39" s="2">
        <f>+Q40+S60</f>
        <v>-95716715</v>
      </c>
      <c r="T39" s="2">
        <f>+S40+T60</f>
        <v>-95716715</v>
      </c>
      <c r="U39" s="2">
        <f>+T40+U60</f>
        <v>-95716715</v>
      </c>
      <c r="V39" s="2">
        <f>+S39</f>
        <v>-95716715</v>
      </c>
      <c r="W39" s="2">
        <f>+G39</f>
        <v>-87075551</v>
      </c>
      <c r="X39" s="2"/>
      <c r="Y39" s="2">
        <f>+W39-X39</f>
        <v>-87075551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-46037655</v>
      </c>
      <c r="D40" s="43">
        <f t="shared" ref="D40:AA40" si="4">+D38+D39</f>
        <v>0</v>
      </c>
      <c r="E40" s="44">
        <f t="shared" si="4"/>
        <v>7231917</v>
      </c>
      <c r="F40" s="45">
        <f t="shared" si="4"/>
        <v>7231917</v>
      </c>
      <c r="G40" s="45">
        <f t="shared" si="4"/>
        <v>-87107761</v>
      </c>
      <c r="H40" s="45">
        <f t="shared" si="4"/>
        <v>-87577638</v>
      </c>
      <c r="I40" s="45">
        <f t="shared" si="4"/>
        <v>-88570572</v>
      </c>
      <c r="J40" s="45">
        <f>+I40</f>
        <v>-88570572</v>
      </c>
      <c r="K40" s="45">
        <f t="shared" si="4"/>
        <v>-88570572</v>
      </c>
      <c r="L40" s="45">
        <f t="shared" si="4"/>
        <v>-89241258</v>
      </c>
      <c r="M40" s="45">
        <f t="shared" si="4"/>
        <v>-95716715</v>
      </c>
      <c r="N40" s="45">
        <f>+M40</f>
        <v>-95716715</v>
      </c>
      <c r="O40" s="45">
        <f t="shared" si="4"/>
        <v>-95716715</v>
      </c>
      <c r="P40" s="45">
        <f t="shared" si="4"/>
        <v>-95716715</v>
      </c>
      <c r="Q40" s="45">
        <f t="shared" si="4"/>
        <v>-95716715</v>
      </c>
      <c r="R40" s="45">
        <f>+Q40</f>
        <v>-95716715</v>
      </c>
      <c r="S40" s="45">
        <f t="shared" si="4"/>
        <v>-95716715</v>
      </c>
      <c r="T40" s="45">
        <f t="shared" si="4"/>
        <v>-95716715</v>
      </c>
      <c r="U40" s="45">
        <f t="shared" si="4"/>
        <v>-95716715</v>
      </c>
      <c r="V40" s="45">
        <f>+U40</f>
        <v>-95716715</v>
      </c>
      <c r="W40" s="45">
        <f>+V40</f>
        <v>-95716715</v>
      </c>
      <c r="X40" s="45">
        <f t="shared" si="4"/>
        <v>3615883</v>
      </c>
      <c r="Y40" s="45">
        <f t="shared" si="4"/>
        <v>-99332598</v>
      </c>
      <c r="Z40" s="46">
        <f>+IF(X40&lt;&gt;0,+(Y40/X40)*100,0)</f>
        <v>-2747.1186982543409</v>
      </c>
      <c r="AA40" s="47">
        <f t="shared" si="4"/>
        <v>7231917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>
        <v>420</v>
      </c>
      <c r="L7" s="20">
        <v>783</v>
      </c>
      <c r="M7" s="20">
        <v>809</v>
      </c>
      <c r="N7" s="20">
        <v>2012</v>
      </c>
      <c r="O7" s="20"/>
      <c r="P7" s="20"/>
      <c r="Q7" s="20"/>
      <c r="R7" s="20"/>
      <c r="S7" s="20"/>
      <c r="T7" s="20"/>
      <c r="U7" s="20"/>
      <c r="V7" s="20"/>
      <c r="W7" s="20">
        <v>5033</v>
      </c>
      <c r="X7" s="20"/>
      <c r="Y7" s="20">
        <v>5033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25944</v>
      </c>
      <c r="Y8" s="20">
        <v>-25944</v>
      </c>
      <c r="Z8" s="21">
        <v>-100</v>
      </c>
      <c r="AA8" s="22">
        <v>51892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4665468</v>
      </c>
      <c r="Y9" s="20">
        <v>-4665468</v>
      </c>
      <c r="Z9" s="21">
        <v>-100</v>
      </c>
      <c r="AA9" s="22">
        <v>9330939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3393432</v>
      </c>
      <c r="Y11" s="20">
        <v>-3393432</v>
      </c>
      <c r="Z11" s="21">
        <v>-100</v>
      </c>
      <c r="AA11" s="22">
        <v>6786868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>
        <v>-872463</v>
      </c>
      <c r="L14" s="20">
        <v>-435339</v>
      </c>
      <c r="M14" s="20">
        <v>-576444</v>
      </c>
      <c r="N14" s="20">
        <v>-1884246</v>
      </c>
      <c r="O14" s="20"/>
      <c r="P14" s="20"/>
      <c r="Q14" s="20"/>
      <c r="R14" s="20"/>
      <c r="S14" s="20"/>
      <c r="T14" s="20"/>
      <c r="U14" s="20"/>
      <c r="V14" s="20"/>
      <c r="W14" s="20">
        <v>-3316946</v>
      </c>
      <c r="X14" s="20"/>
      <c r="Y14" s="20">
        <v>-3316946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-872043</v>
      </c>
      <c r="L17" s="28">
        <f t="shared" si="0"/>
        <v>-434556</v>
      </c>
      <c r="M17" s="28">
        <f t="shared" si="0"/>
        <v>-575635</v>
      </c>
      <c r="N17" s="28">
        <f t="shared" si="0"/>
        <v>-1882234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-3311913</v>
      </c>
      <c r="X17" s="28">
        <f t="shared" si="0"/>
        <v>8084844</v>
      </c>
      <c r="Y17" s="28">
        <f t="shared" si="0"/>
        <v>-11396757</v>
      </c>
      <c r="Z17" s="29">
        <f>+IF(X17&lt;&gt;0,+(Y17/X17)*100,0)</f>
        <v>-140.96446387833828</v>
      </c>
      <c r="AA17" s="30">
        <f>SUM(AA6:AA16)</f>
        <v>16169699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-937342</v>
      </c>
      <c r="D26" s="18"/>
      <c r="E26" s="19">
        <v>-1000000</v>
      </c>
      <c r="F26" s="20">
        <v>-1000000</v>
      </c>
      <c r="G26" s="20"/>
      <c r="H26" s="20"/>
      <c r="I26" s="20">
        <v>-168000</v>
      </c>
      <c r="J26" s="20">
        <v>-168000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-168000</v>
      </c>
      <c r="X26" s="20">
        <v>-500000</v>
      </c>
      <c r="Y26" s="20">
        <v>332000</v>
      </c>
      <c r="Z26" s="21">
        <v>-66.400000000000006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-937342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-168000</v>
      </c>
      <c r="J27" s="28">
        <f t="shared" si="1"/>
        <v>-168000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-168000</v>
      </c>
      <c r="X27" s="28">
        <f t="shared" si="1"/>
        <v>-500000</v>
      </c>
      <c r="Y27" s="28">
        <f t="shared" si="1"/>
        <v>332000</v>
      </c>
      <c r="Z27" s="29">
        <f>+IF(X27&lt;&gt;0,+(Y27/X27)*100,0)</f>
        <v>-66.400000000000006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-11125467</v>
      </c>
      <c r="D38" s="32">
        <f>+D17+D27+D36</f>
        <v>0</v>
      </c>
      <c r="E38" s="33">
        <f t="shared" si="3"/>
        <v>15169699</v>
      </c>
      <c r="F38" s="2">
        <f t="shared" si="3"/>
        <v>15169699</v>
      </c>
      <c r="G38" s="2">
        <f t="shared" si="3"/>
        <v>-212942</v>
      </c>
      <c r="H38" s="2">
        <f t="shared" si="3"/>
        <v>-267828</v>
      </c>
      <c r="I38" s="2">
        <f t="shared" si="3"/>
        <v>-1116909</v>
      </c>
      <c r="J38" s="2">
        <f t="shared" si="3"/>
        <v>-1597679</v>
      </c>
      <c r="K38" s="2">
        <f t="shared" si="3"/>
        <v>-872043</v>
      </c>
      <c r="L38" s="2">
        <f t="shared" si="3"/>
        <v>-434556</v>
      </c>
      <c r="M38" s="2">
        <f t="shared" si="3"/>
        <v>-575635</v>
      </c>
      <c r="N38" s="2">
        <f t="shared" si="3"/>
        <v>-1882234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-3479913</v>
      </c>
      <c r="X38" s="2">
        <f t="shared" si="3"/>
        <v>7584844</v>
      </c>
      <c r="Y38" s="2">
        <f t="shared" si="3"/>
        <v>-11064757</v>
      </c>
      <c r="Z38" s="34">
        <f>+IF(X38&lt;&gt;0,+(Y38/X38)*100,0)</f>
        <v>-145.87982297328725</v>
      </c>
      <c r="AA38" s="35">
        <f>+AA17+AA27+AA36</f>
        <v>15169699</v>
      </c>
    </row>
    <row r="39" spans="1:27" x14ac:dyDescent="0.25">
      <c r="A39" s="23" t="s">
        <v>60</v>
      </c>
      <c r="B39" s="17"/>
      <c r="C39" s="32">
        <v>-32560303</v>
      </c>
      <c r="D39" s="32"/>
      <c r="E39" s="33"/>
      <c r="F39" s="2"/>
      <c r="G39" s="2">
        <v>-43684455</v>
      </c>
      <c r="H39" s="2">
        <f>+G40+H60</f>
        <v>-43897397</v>
      </c>
      <c r="I39" s="2">
        <f>+H40+I60</f>
        <v>-44165225</v>
      </c>
      <c r="J39" s="2">
        <f>+G39</f>
        <v>-43684455</v>
      </c>
      <c r="K39" s="2">
        <f>+I40+K60</f>
        <v>-45282134</v>
      </c>
      <c r="L39" s="2">
        <f>+K40+L60</f>
        <v>-46154177</v>
      </c>
      <c r="M39" s="2">
        <f>+L40+M60</f>
        <v>-46588733</v>
      </c>
      <c r="N39" s="2">
        <f>+K39</f>
        <v>-45282134</v>
      </c>
      <c r="O39" s="2">
        <f>+M40+O60</f>
        <v>-47164368</v>
      </c>
      <c r="P39" s="2">
        <f>+O40+P60</f>
        <v>-47164368</v>
      </c>
      <c r="Q39" s="2">
        <f>+P40+Q60</f>
        <v>-47164368</v>
      </c>
      <c r="R39" s="2">
        <f>+O39</f>
        <v>-47164368</v>
      </c>
      <c r="S39" s="2">
        <f>+Q40+S60</f>
        <v>-47164368</v>
      </c>
      <c r="T39" s="2">
        <f>+S40+T60</f>
        <v>-47164368</v>
      </c>
      <c r="U39" s="2">
        <f>+T40+U60</f>
        <v>-47164368</v>
      </c>
      <c r="V39" s="2">
        <f>+S39</f>
        <v>-47164368</v>
      </c>
      <c r="W39" s="2">
        <f>+G39</f>
        <v>-43684455</v>
      </c>
      <c r="X39" s="2"/>
      <c r="Y39" s="2">
        <f>+W39-X39</f>
        <v>-43684455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-43685770</v>
      </c>
      <c r="D40" s="43">
        <f t="shared" ref="D40:AA40" si="4">+D38+D39</f>
        <v>0</v>
      </c>
      <c r="E40" s="44">
        <f t="shared" si="4"/>
        <v>15169699</v>
      </c>
      <c r="F40" s="45">
        <f t="shared" si="4"/>
        <v>15169699</v>
      </c>
      <c r="G40" s="45">
        <f t="shared" si="4"/>
        <v>-43897397</v>
      </c>
      <c r="H40" s="45">
        <f t="shared" si="4"/>
        <v>-44165225</v>
      </c>
      <c r="I40" s="45">
        <f t="shared" si="4"/>
        <v>-45282134</v>
      </c>
      <c r="J40" s="45">
        <f>+I40</f>
        <v>-45282134</v>
      </c>
      <c r="K40" s="45">
        <f t="shared" si="4"/>
        <v>-46154177</v>
      </c>
      <c r="L40" s="45">
        <f t="shared" si="4"/>
        <v>-46588733</v>
      </c>
      <c r="M40" s="45">
        <f t="shared" si="4"/>
        <v>-47164368</v>
      </c>
      <c r="N40" s="45">
        <f>+M40</f>
        <v>-47164368</v>
      </c>
      <c r="O40" s="45">
        <f t="shared" si="4"/>
        <v>-47164368</v>
      </c>
      <c r="P40" s="45">
        <f t="shared" si="4"/>
        <v>-47164368</v>
      </c>
      <c r="Q40" s="45">
        <f t="shared" si="4"/>
        <v>-47164368</v>
      </c>
      <c r="R40" s="45">
        <f>+Q40</f>
        <v>-47164368</v>
      </c>
      <c r="S40" s="45">
        <f t="shared" si="4"/>
        <v>-47164368</v>
      </c>
      <c r="T40" s="45">
        <f t="shared" si="4"/>
        <v>-47164368</v>
      </c>
      <c r="U40" s="45">
        <f t="shared" si="4"/>
        <v>-47164368</v>
      </c>
      <c r="V40" s="45">
        <f>+U40</f>
        <v>-47164368</v>
      </c>
      <c r="W40" s="45">
        <f>+V40</f>
        <v>-47164368</v>
      </c>
      <c r="X40" s="45">
        <f t="shared" si="4"/>
        <v>7584844</v>
      </c>
      <c r="Y40" s="45">
        <f t="shared" si="4"/>
        <v>-54749212</v>
      </c>
      <c r="Z40" s="46">
        <f>+IF(X40&lt;&gt;0,+(Y40/X40)*100,0)</f>
        <v>-721.82383711517332</v>
      </c>
      <c r="AA40" s="47">
        <f t="shared" si="4"/>
        <v>15169699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140212934</v>
      </c>
      <c r="G7" s="20">
        <v>10457121</v>
      </c>
      <c r="H7" s="20">
        <v>9576606</v>
      </c>
      <c r="I7" s="20">
        <v>11350926</v>
      </c>
      <c r="J7" s="20">
        <v>31384653</v>
      </c>
      <c r="K7" s="20">
        <v>10661944</v>
      </c>
      <c r="L7" s="20">
        <v>8288999</v>
      </c>
      <c r="M7" s="20">
        <v>8552892</v>
      </c>
      <c r="N7" s="20">
        <v>27503835</v>
      </c>
      <c r="O7" s="20"/>
      <c r="P7" s="20"/>
      <c r="Q7" s="20"/>
      <c r="R7" s="20"/>
      <c r="S7" s="20"/>
      <c r="T7" s="20"/>
      <c r="U7" s="20"/>
      <c r="V7" s="20"/>
      <c r="W7" s="20">
        <v>58888488</v>
      </c>
      <c r="X7" s="20">
        <v>89965220</v>
      </c>
      <c r="Y7" s="20">
        <v>-31076732</v>
      </c>
      <c r="Z7" s="21">
        <v>-34.543051192449703</v>
      </c>
      <c r="AA7" s="22">
        <v>140212934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932984</v>
      </c>
      <c r="Y8" s="20">
        <v>-932984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12451037</v>
      </c>
      <c r="Y9" s="20">
        <v>-12451037</v>
      </c>
      <c r="Z9" s="21">
        <v>-100</v>
      </c>
      <c r="AA9" s="22">
        <v>24902075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>
        <v>-5109598</v>
      </c>
      <c r="L14" s="20">
        <v>-6725209</v>
      </c>
      <c r="M14" s="20">
        <v>-4366622</v>
      </c>
      <c r="N14" s="20">
        <v>-16201429</v>
      </c>
      <c r="O14" s="20"/>
      <c r="P14" s="20"/>
      <c r="Q14" s="20"/>
      <c r="R14" s="20"/>
      <c r="S14" s="20"/>
      <c r="T14" s="20"/>
      <c r="U14" s="20"/>
      <c r="V14" s="20"/>
      <c r="W14" s="20">
        <v>-42111244</v>
      </c>
      <c r="X14" s="20"/>
      <c r="Y14" s="20">
        <v>-42111244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-4051226</v>
      </c>
      <c r="Y15" s="20">
        <v>4051226</v>
      </c>
      <c r="Z15" s="21">
        <v>-100</v>
      </c>
      <c r="AA15" s="22">
        <v>-7790820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159542454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5552346</v>
      </c>
      <c r="L17" s="28">
        <f t="shared" si="0"/>
        <v>1563790</v>
      </c>
      <c r="M17" s="28">
        <f t="shared" si="0"/>
        <v>4186270</v>
      </c>
      <c r="N17" s="28">
        <f t="shared" si="0"/>
        <v>11302406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16777244</v>
      </c>
      <c r="X17" s="28">
        <f t="shared" si="0"/>
        <v>99298015</v>
      </c>
      <c r="Y17" s="28">
        <f t="shared" si="0"/>
        <v>-82520771</v>
      </c>
      <c r="Z17" s="29">
        <f>+IF(X17&lt;&gt;0,+(Y17/X17)*100,0)</f>
        <v>-83.104149665026029</v>
      </c>
      <c r="AA17" s="30">
        <f>SUM(AA6:AA16)</f>
        <v>159542454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-245507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-36292254</v>
      </c>
      <c r="D26" s="18"/>
      <c r="E26" s="19">
        <v>-21851933</v>
      </c>
      <c r="F26" s="20">
        <v>-31462552</v>
      </c>
      <c r="G26" s="20">
        <v>-1755877</v>
      </c>
      <c r="H26" s="20">
        <v>-292965</v>
      </c>
      <c r="I26" s="20"/>
      <c r="J26" s="20">
        <v>-2048842</v>
      </c>
      <c r="K26" s="20">
        <v>-2367410</v>
      </c>
      <c r="L26" s="20">
        <v>-3850535</v>
      </c>
      <c r="M26" s="20">
        <v>-506385</v>
      </c>
      <c r="N26" s="20">
        <v>-6724330</v>
      </c>
      <c r="O26" s="20"/>
      <c r="P26" s="20"/>
      <c r="Q26" s="20"/>
      <c r="R26" s="20"/>
      <c r="S26" s="20"/>
      <c r="T26" s="20"/>
      <c r="U26" s="20"/>
      <c r="V26" s="20"/>
      <c r="W26" s="20">
        <v>-8773172</v>
      </c>
      <c r="X26" s="20">
        <v>-11615803</v>
      </c>
      <c r="Y26" s="20">
        <v>2842631</v>
      </c>
      <c r="Z26" s="21">
        <v>-24.472100637381679</v>
      </c>
      <c r="AA26" s="22">
        <v>-31462552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-36537761</v>
      </c>
      <c r="D27" s="26">
        <f>SUM(D21:D26)</f>
        <v>0</v>
      </c>
      <c r="E27" s="27">
        <f t="shared" si="1"/>
        <v>-21851933</v>
      </c>
      <c r="F27" s="28">
        <f t="shared" si="1"/>
        <v>-31462552</v>
      </c>
      <c r="G27" s="28">
        <f t="shared" si="1"/>
        <v>-1755877</v>
      </c>
      <c r="H27" s="28">
        <f t="shared" si="1"/>
        <v>-292965</v>
      </c>
      <c r="I27" s="28">
        <f t="shared" si="1"/>
        <v>0</v>
      </c>
      <c r="J27" s="28">
        <f t="shared" si="1"/>
        <v>-2048842</v>
      </c>
      <c r="K27" s="28">
        <f t="shared" si="1"/>
        <v>-2367410</v>
      </c>
      <c r="L27" s="28">
        <f t="shared" si="1"/>
        <v>-3850535</v>
      </c>
      <c r="M27" s="28">
        <f t="shared" si="1"/>
        <v>-506385</v>
      </c>
      <c r="N27" s="28">
        <f t="shared" si="1"/>
        <v>-6724330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-8773172</v>
      </c>
      <c r="X27" s="28">
        <f t="shared" si="1"/>
        <v>-11615803</v>
      </c>
      <c r="Y27" s="28">
        <f t="shared" si="1"/>
        <v>2842631</v>
      </c>
      <c r="Z27" s="29">
        <f>+IF(X27&lt;&gt;0,+(Y27/X27)*100,0)</f>
        <v>-24.472100637381679</v>
      </c>
      <c r="AA27" s="30">
        <f>SUM(AA21:AA26)</f>
        <v>-31462552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-35385149</v>
      </c>
      <c r="D38" s="32">
        <f>+D17+D27+D36</f>
        <v>0</v>
      </c>
      <c r="E38" s="33">
        <f t="shared" si="3"/>
        <v>132170521</v>
      </c>
      <c r="F38" s="2">
        <f t="shared" si="3"/>
        <v>128079902</v>
      </c>
      <c r="G38" s="2">
        <f t="shared" si="3"/>
        <v>-1125661</v>
      </c>
      <c r="H38" s="2">
        <f t="shared" si="3"/>
        <v>2772629</v>
      </c>
      <c r="I38" s="2">
        <f t="shared" si="3"/>
        <v>1779028</v>
      </c>
      <c r="J38" s="2">
        <f t="shared" si="3"/>
        <v>3425996</v>
      </c>
      <c r="K38" s="2">
        <f t="shared" si="3"/>
        <v>3184936</v>
      </c>
      <c r="L38" s="2">
        <f t="shared" si="3"/>
        <v>-2286745</v>
      </c>
      <c r="M38" s="2">
        <f t="shared" si="3"/>
        <v>3679885</v>
      </c>
      <c r="N38" s="2">
        <f t="shared" si="3"/>
        <v>4578076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8004072</v>
      </c>
      <c r="X38" s="2">
        <f t="shared" si="3"/>
        <v>87682212</v>
      </c>
      <c r="Y38" s="2">
        <f t="shared" si="3"/>
        <v>-79678140</v>
      </c>
      <c r="Z38" s="34">
        <f>+IF(X38&lt;&gt;0,+(Y38/X38)*100,0)</f>
        <v>-90.871498542942788</v>
      </c>
      <c r="AA38" s="35">
        <f>+AA17+AA27+AA36</f>
        <v>128079902</v>
      </c>
    </row>
    <row r="39" spans="1:27" x14ac:dyDescent="0.25">
      <c r="A39" s="23" t="s">
        <v>60</v>
      </c>
      <c r="B39" s="17"/>
      <c r="C39" s="32">
        <v>-92521793</v>
      </c>
      <c r="D39" s="32"/>
      <c r="E39" s="33"/>
      <c r="F39" s="2"/>
      <c r="G39" s="2"/>
      <c r="H39" s="2">
        <f>+G40+H60</f>
        <v>-1125661</v>
      </c>
      <c r="I39" s="2">
        <f>+H40+I60</f>
        <v>-126162281</v>
      </c>
      <c r="J39" s="2">
        <f>+G39</f>
        <v>0</v>
      </c>
      <c r="K39" s="2">
        <f>+I40+K60</f>
        <v>-124383253</v>
      </c>
      <c r="L39" s="2">
        <f>+K40+L60</f>
        <v>-121198317</v>
      </c>
      <c r="M39" s="2">
        <f>+L40+M60</f>
        <v>-123485062</v>
      </c>
      <c r="N39" s="2">
        <f>+K39</f>
        <v>-124383253</v>
      </c>
      <c r="O39" s="2">
        <f>+M40+O60</f>
        <v>-119805177</v>
      </c>
      <c r="P39" s="2">
        <f>+O40+P60</f>
        <v>-119805177</v>
      </c>
      <c r="Q39" s="2">
        <f>+P40+Q60</f>
        <v>-119805177</v>
      </c>
      <c r="R39" s="2">
        <f>+O39</f>
        <v>-119805177</v>
      </c>
      <c r="S39" s="2">
        <f>+Q40+S60</f>
        <v>-119805177</v>
      </c>
      <c r="T39" s="2">
        <f>+S40+T60</f>
        <v>-119805177</v>
      </c>
      <c r="U39" s="2">
        <f>+T40+U60</f>
        <v>-119805177</v>
      </c>
      <c r="V39" s="2">
        <f>+S39</f>
        <v>-119805177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-127906942</v>
      </c>
      <c r="D40" s="43">
        <f t="shared" ref="D40:AA40" si="4">+D38+D39</f>
        <v>0</v>
      </c>
      <c r="E40" s="44">
        <f t="shared" si="4"/>
        <v>132170521</v>
      </c>
      <c r="F40" s="45">
        <f t="shared" si="4"/>
        <v>128079902</v>
      </c>
      <c r="G40" s="45">
        <f t="shared" si="4"/>
        <v>-1125661</v>
      </c>
      <c r="H40" s="45">
        <f t="shared" si="4"/>
        <v>1646968</v>
      </c>
      <c r="I40" s="45">
        <f t="shared" si="4"/>
        <v>-124383253</v>
      </c>
      <c r="J40" s="45">
        <f>+I40</f>
        <v>-124383253</v>
      </c>
      <c r="K40" s="45">
        <f t="shared" si="4"/>
        <v>-121198317</v>
      </c>
      <c r="L40" s="45">
        <f t="shared" si="4"/>
        <v>-123485062</v>
      </c>
      <c r="M40" s="45">
        <f t="shared" si="4"/>
        <v>-119805177</v>
      </c>
      <c r="N40" s="45">
        <f>+M40</f>
        <v>-119805177</v>
      </c>
      <c r="O40" s="45">
        <f t="shared" si="4"/>
        <v>-119805177</v>
      </c>
      <c r="P40" s="45">
        <f t="shared" si="4"/>
        <v>-119805177</v>
      </c>
      <c r="Q40" s="45">
        <f t="shared" si="4"/>
        <v>-119805177</v>
      </c>
      <c r="R40" s="45">
        <f>+Q40</f>
        <v>-119805177</v>
      </c>
      <c r="S40" s="45">
        <f t="shared" si="4"/>
        <v>-119805177</v>
      </c>
      <c r="T40" s="45">
        <f t="shared" si="4"/>
        <v>-119805177</v>
      </c>
      <c r="U40" s="45">
        <f t="shared" si="4"/>
        <v>-119805177</v>
      </c>
      <c r="V40" s="45">
        <f>+U40</f>
        <v>-119805177</v>
      </c>
      <c r="W40" s="45">
        <f>+V40</f>
        <v>-119805177</v>
      </c>
      <c r="X40" s="45">
        <f t="shared" si="4"/>
        <v>87682212</v>
      </c>
      <c r="Y40" s="45">
        <f t="shared" si="4"/>
        <v>-79678140</v>
      </c>
      <c r="Z40" s="46">
        <f>+IF(X40&lt;&gt;0,+(Y40/X40)*100,0)</f>
        <v>-90.871498542942788</v>
      </c>
      <c r="AA40" s="47">
        <f t="shared" si="4"/>
        <v>128079902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>
        <v>1754</v>
      </c>
      <c r="L7" s="20">
        <v>1147</v>
      </c>
      <c r="M7" s="20">
        <v>1131</v>
      </c>
      <c r="N7" s="20">
        <v>4032</v>
      </c>
      <c r="O7" s="20"/>
      <c r="P7" s="20"/>
      <c r="Q7" s="20"/>
      <c r="R7" s="20"/>
      <c r="S7" s="20"/>
      <c r="T7" s="20"/>
      <c r="U7" s="20"/>
      <c r="V7" s="20"/>
      <c r="W7" s="20">
        <v>7865</v>
      </c>
      <c r="X7" s="20"/>
      <c r="Y7" s="20">
        <v>7865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13215700</v>
      </c>
      <c r="Y9" s="20">
        <v>14605900</v>
      </c>
      <c r="Z9" s="21">
        <v>110.51930658232254</v>
      </c>
      <c r="AA9" s="22">
        <v>27821600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>
        <v>-1308290</v>
      </c>
      <c r="L14" s="20">
        <v>-1237398</v>
      </c>
      <c r="M14" s="20">
        <v>-2547802</v>
      </c>
      <c r="N14" s="20">
        <v>-5093490</v>
      </c>
      <c r="O14" s="20"/>
      <c r="P14" s="20"/>
      <c r="Q14" s="20"/>
      <c r="R14" s="20"/>
      <c r="S14" s="20"/>
      <c r="T14" s="20"/>
      <c r="U14" s="20"/>
      <c r="V14" s="20"/>
      <c r="W14" s="20">
        <v>-8006109</v>
      </c>
      <c r="X14" s="20"/>
      <c r="Y14" s="20">
        <v>-8006109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-1306536</v>
      </c>
      <c r="L17" s="28">
        <f t="shared" si="0"/>
        <v>-1236251</v>
      </c>
      <c r="M17" s="28">
        <f t="shared" si="0"/>
        <v>-2546671</v>
      </c>
      <c r="N17" s="28">
        <f t="shared" si="0"/>
        <v>-5089458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19823356</v>
      </c>
      <c r="X17" s="28">
        <f t="shared" si="0"/>
        <v>13215700</v>
      </c>
      <c r="Y17" s="28">
        <f t="shared" si="0"/>
        <v>6607656</v>
      </c>
      <c r="Z17" s="29">
        <f>+IF(X17&lt;&gt;0,+(Y17/X17)*100,0)</f>
        <v>49.998532049002328</v>
      </c>
      <c r="AA17" s="30">
        <f>SUM(AA6:AA16)</f>
        <v>27821600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-1029418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-1029418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7213603</v>
      </c>
      <c r="D38" s="32">
        <f>+D17+D27+D36</f>
        <v>0</v>
      </c>
      <c r="E38" s="33">
        <f t="shared" si="3"/>
        <v>26821600</v>
      </c>
      <c r="F38" s="2">
        <f t="shared" si="3"/>
        <v>26821600</v>
      </c>
      <c r="G38" s="2">
        <f t="shared" si="3"/>
        <v>26926593</v>
      </c>
      <c r="H38" s="2">
        <f t="shared" si="3"/>
        <v>-1100343</v>
      </c>
      <c r="I38" s="2">
        <f t="shared" si="3"/>
        <v>-913436</v>
      </c>
      <c r="J38" s="2">
        <f t="shared" si="3"/>
        <v>24912814</v>
      </c>
      <c r="K38" s="2">
        <f t="shared" si="3"/>
        <v>-1306536</v>
      </c>
      <c r="L38" s="2">
        <f t="shared" si="3"/>
        <v>-1236251</v>
      </c>
      <c r="M38" s="2">
        <f t="shared" si="3"/>
        <v>-2546671</v>
      </c>
      <c r="N38" s="2">
        <f t="shared" si="3"/>
        <v>-5089458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19823356</v>
      </c>
      <c r="X38" s="2">
        <f t="shared" si="3"/>
        <v>12715702</v>
      </c>
      <c r="Y38" s="2">
        <f t="shared" si="3"/>
        <v>7107654</v>
      </c>
      <c r="Z38" s="34">
        <f>+IF(X38&lt;&gt;0,+(Y38/X38)*100,0)</f>
        <v>55.896670116993931</v>
      </c>
      <c r="AA38" s="35">
        <f>+AA17+AA27+AA36</f>
        <v>26821600</v>
      </c>
    </row>
    <row r="39" spans="1:27" x14ac:dyDescent="0.25">
      <c r="A39" s="23" t="s">
        <v>60</v>
      </c>
      <c r="B39" s="17"/>
      <c r="C39" s="32">
        <v>4600677</v>
      </c>
      <c r="D39" s="32"/>
      <c r="E39" s="33"/>
      <c r="F39" s="2"/>
      <c r="G39" s="2">
        <v>11814757</v>
      </c>
      <c r="H39" s="2">
        <f>+G40+H60</f>
        <v>38741350</v>
      </c>
      <c r="I39" s="2">
        <f>+H40+I60</f>
        <v>37641007</v>
      </c>
      <c r="J39" s="2">
        <f>+G39</f>
        <v>11814757</v>
      </c>
      <c r="K39" s="2">
        <f>+I40+K60</f>
        <v>36727571</v>
      </c>
      <c r="L39" s="2">
        <f>+K40+L60</f>
        <v>35421035</v>
      </c>
      <c r="M39" s="2">
        <f>+L40+M60</f>
        <v>34184784</v>
      </c>
      <c r="N39" s="2">
        <f>+K39</f>
        <v>36727571</v>
      </c>
      <c r="O39" s="2">
        <f>+M40+O60</f>
        <v>31638113</v>
      </c>
      <c r="P39" s="2">
        <f>+O40+P60</f>
        <v>31638113</v>
      </c>
      <c r="Q39" s="2">
        <f>+P40+Q60</f>
        <v>31638113</v>
      </c>
      <c r="R39" s="2">
        <f>+O39</f>
        <v>31638113</v>
      </c>
      <c r="S39" s="2">
        <f>+Q40+S60</f>
        <v>31638113</v>
      </c>
      <c r="T39" s="2">
        <f>+S40+T60</f>
        <v>31638113</v>
      </c>
      <c r="U39" s="2">
        <f>+T40+U60</f>
        <v>31638113</v>
      </c>
      <c r="V39" s="2">
        <f>+S39</f>
        <v>31638113</v>
      </c>
      <c r="W39" s="2">
        <f>+G39</f>
        <v>11814757</v>
      </c>
      <c r="X39" s="2"/>
      <c r="Y39" s="2">
        <f>+W39-X39</f>
        <v>11814757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11814280</v>
      </c>
      <c r="D40" s="43">
        <f t="shared" ref="D40:AA40" si="4">+D38+D39</f>
        <v>0</v>
      </c>
      <c r="E40" s="44">
        <f t="shared" si="4"/>
        <v>26821600</v>
      </c>
      <c r="F40" s="45">
        <f t="shared" si="4"/>
        <v>26821600</v>
      </c>
      <c r="G40" s="45">
        <f t="shared" si="4"/>
        <v>38741350</v>
      </c>
      <c r="H40" s="45">
        <f t="shared" si="4"/>
        <v>37641007</v>
      </c>
      <c r="I40" s="45">
        <f t="shared" si="4"/>
        <v>36727571</v>
      </c>
      <c r="J40" s="45">
        <f>+I40</f>
        <v>36727571</v>
      </c>
      <c r="K40" s="45">
        <f t="shared" si="4"/>
        <v>35421035</v>
      </c>
      <c r="L40" s="45">
        <f t="shared" si="4"/>
        <v>34184784</v>
      </c>
      <c r="M40" s="45">
        <f t="shared" si="4"/>
        <v>31638113</v>
      </c>
      <c r="N40" s="45">
        <f>+M40</f>
        <v>31638113</v>
      </c>
      <c r="O40" s="45">
        <f t="shared" si="4"/>
        <v>31638113</v>
      </c>
      <c r="P40" s="45">
        <f t="shared" si="4"/>
        <v>31638113</v>
      </c>
      <c r="Q40" s="45">
        <f t="shared" si="4"/>
        <v>31638113</v>
      </c>
      <c r="R40" s="45">
        <f>+Q40</f>
        <v>31638113</v>
      </c>
      <c r="S40" s="45">
        <f t="shared" si="4"/>
        <v>31638113</v>
      </c>
      <c r="T40" s="45">
        <f t="shared" si="4"/>
        <v>31638113</v>
      </c>
      <c r="U40" s="45">
        <f t="shared" si="4"/>
        <v>31638113</v>
      </c>
      <c r="V40" s="45">
        <f>+U40</f>
        <v>31638113</v>
      </c>
      <c r="W40" s="45">
        <f>+V40</f>
        <v>31638113</v>
      </c>
      <c r="X40" s="45">
        <f t="shared" si="4"/>
        <v>12715702</v>
      </c>
      <c r="Y40" s="45">
        <f t="shared" si="4"/>
        <v>18922411</v>
      </c>
      <c r="Z40" s="46">
        <f>+IF(X40&lt;&gt;0,+(Y40/X40)*100,0)</f>
        <v>148.81137510142972</v>
      </c>
      <c r="AA40" s="47">
        <f t="shared" si="4"/>
        <v>26821600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57746061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28873026</v>
      </c>
      <c r="Y7" s="20">
        <v>-28873026</v>
      </c>
      <c r="Z7" s="21">
        <v>-100</v>
      </c>
      <c r="AA7" s="22">
        <v>57746061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>
        <v>242928</v>
      </c>
      <c r="L8" s="20">
        <v>115000</v>
      </c>
      <c r="M8" s="20"/>
      <c r="N8" s="20">
        <v>357928</v>
      </c>
      <c r="O8" s="20"/>
      <c r="P8" s="20"/>
      <c r="Q8" s="20"/>
      <c r="R8" s="20"/>
      <c r="S8" s="20"/>
      <c r="T8" s="20"/>
      <c r="U8" s="20"/>
      <c r="V8" s="20"/>
      <c r="W8" s="20">
        <v>601624</v>
      </c>
      <c r="X8" s="20">
        <v>1066146</v>
      </c>
      <c r="Y8" s="20">
        <v>-464522</v>
      </c>
      <c r="Z8" s="21">
        <v>-43.570205206416382</v>
      </c>
      <c r="AA8" s="22">
        <v>2132291</v>
      </c>
    </row>
    <row r="9" spans="1:27" x14ac:dyDescent="0.25">
      <c r="A9" s="23" t="s">
        <v>37</v>
      </c>
      <c r="B9" s="17" t="s">
        <v>6</v>
      </c>
      <c r="C9" s="18">
        <v>7255806</v>
      </c>
      <c r="D9" s="18"/>
      <c r="E9" s="19">
        <v>19477587</v>
      </c>
      <c r="F9" s="20">
        <v>19477587</v>
      </c>
      <c r="G9" s="20">
        <v>8115648</v>
      </c>
      <c r="H9" s="20"/>
      <c r="I9" s="20"/>
      <c r="J9" s="20">
        <v>8115648</v>
      </c>
      <c r="K9" s="20"/>
      <c r="L9" s="20"/>
      <c r="M9" s="20">
        <v>40542000</v>
      </c>
      <c r="N9" s="20">
        <v>40542000</v>
      </c>
      <c r="O9" s="20"/>
      <c r="P9" s="20"/>
      <c r="Q9" s="20"/>
      <c r="R9" s="20"/>
      <c r="S9" s="20"/>
      <c r="T9" s="20"/>
      <c r="U9" s="20"/>
      <c r="V9" s="20"/>
      <c r="W9" s="20">
        <v>48657648</v>
      </c>
      <c r="X9" s="20">
        <v>9738792</v>
      </c>
      <c r="Y9" s="20">
        <v>38918856</v>
      </c>
      <c r="Z9" s="21">
        <v>399.62714061456495</v>
      </c>
      <c r="AA9" s="22">
        <v>19477587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-42981788</v>
      </c>
      <c r="F14" s="20">
        <v>-58080369</v>
      </c>
      <c r="G14" s="20">
        <v>-2609915</v>
      </c>
      <c r="H14" s="20">
        <v>-2136076</v>
      </c>
      <c r="I14" s="20">
        <v>-2175662</v>
      </c>
      <c r="J14" s="20">
        <v>-6921653</v>
      </c>
      <c r="K14" s="20">
        <v>-2215463</v>
      </c>
      <c r="L14" s="20">
        <v>-2735385</v>
      </c>
      <c r="M14" s="20">
        <v>-3872888</v>
      </c>
      <c r="N14" s="20">
        <v>-8823736</v>
      </c>
      <c r="O14" s="20"/>
      <c r="P14" s="20"/>
      <c r="Q14" s="20"/>
      <c r="R14" s="20"/>
      <c r="S14" s="20"/>
      <c r="T14" s="20"/>
      <c r="U14" s="20"/>
      <c r="V14" s="20"/>
      <c r="W14" s="20">
        <v>-15745389</v>
      </c>
      <c r="X14" s="20">
        <v>-29040192</v>
      </c>
      <c r="Y14" s="20">
        <v>13294803</v>
      </c>
      <c r="Z14" s="21">
        <v>-45.780699383805725</v>
      </c>
      <c r="AA14" s="22">
        <v>-58080369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-268779</v>
      </c>
      <c r="F15" s="20">
        <v>-268779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-134388</v>
      </c>
      <c r="Y15" s="20">
        <v>134388</v>
      </c>
      <c r="Z15" s="21">
        <v>-100</v>
      </c>
      <c r="AA15" s="22">
        <v>-268779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-150000</v>
      </c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</v>
      </c>
      <c r="Y16" s="20">
        <v>75000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20856791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-1972535</v>
      </c>
      <c r="L17" s="28">
        <f t="shared" si="0"/>
        <v>-2620385</v>
      </c>
      <c r="M17" s="28">
        <f t="shared" si="0"/>
        <v>36669112</v>
      </c>
      <c r="N17" s="28">
        <f t="shared" si="0"/>
        <v>32076192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33513883</v>
      </c>
      <c r="X17" s="28">
        <f t="shared" si="0"/>
        <v>10428384</v>
      </c>
      <c r="Y17" s="28">
        <f t="shared" si="0"/>
        <v>23085499</v>
      </c>
      <c r="Z17" s="29">
        <f>+IF(X17&lt;&gt;0,+(Y17/X17)*100,0)</f>
        <v>221.37177725714741</v>
      </c>
      <c r="AA17" s="30">
        <f>SUM(AA6:AA16)</f>
        <v>20856791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-4806585</v>
      </c>
      <c r="D26" s="18"/>
      <c r="E26" s="19">
        <v>-4995025</v>
      </c>
      <c r="F26" s="20">
        <v>-5554500</v>
      </c>
      <c r="G26" s="20">
        <v>-310500</v>
      </c>
      <c r="H26" s="20">
        <v>-34500</v>
      </c>
      <c r="I26" s="20"/>
      <c r="J26" s="20">
        <v>-345000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-345000</v>
      </c>
      <c r="X26" s="20">
        <v>-2777250</v>
      </c>
      <c r="Y26" s="20">
        <v>2432250</v>
      </c>
      <c r="Z26" s="21">
        <v>-87.577639751552795</v>
      </c>
      <c r="AA26" s="22">
        <v>-5554500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-4806585</v>
      </c>
      <c r="D27" s="26">
        <f>SUM(D21:D26)</f>
        <v>0</v>
      </c>
      <c r="E27" s="27">
        <f t="shared" si="1"/>
        <v>-4995025</v>
      </c>
      <c r="F27" s="28">
        <f t="shared" si="1"/>
        <v>-5554500</v>
      </c>
      <c r="G27" s="28">
        <f t="shared" si="1"/>
        <v>-310500</v>
      </c>
      <c r="H27" s="28">
        <f t="shared" si="1"/>
        <v>-34500</v>
      </c>
      <c r="I27" s="28">
        <f t="shared" si="1"/>
        <v>0</v>
      </c>
      <c r="J27" s="28">
        <f t="shared" si="1"/>
        <v>-345000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-345000</v>
      </c>
      <c r="X27" s="28">
        <f t="shared" si="1"/>
        <v>-2777250</v>
      </c>
      <c r="Y27" s="28">
        <f t="shared" si="1"/>
        <v>2432250</v>
      </c>
      <c r="Z27" s="29">
        <f>+IF(X27&lt;&gt;0,+(Y27/X27)*100,0)</f>
        <v>-87.577639751552795</v>
      </c>
      <c r="AA27" s="30">
        <f>SUM(AA21:AA26)</f>
        <v>-5554500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2449221</v>
      </c>
      <c r="D38" s="32">
        <f>+D17+D27+D36</f>
        <v>0</v>
      </c>
      <c r="E38" s="33">
        <f t="shared" si="3"/>
        <v>30960347</v>
      </c>
      <c r="F38" s="2">
        <f t="shared" si="3"/>
        <v>15302291</v>
      </c>
      <c r="G38" s="2">
        <f t="shared" si="3"/>
        <v>5195233</v>
      </c>
      <c r="H38" s="2">
        <f t="shared" si="3"/>
        <v>-2055448</v>
      </c>
      <c r="I38" s="2">
        <f t="shared" si="3"/>
        <v>-2047094</v>
      </c>
      <c r="J38" s="2">
        <f t="shared" si="3"/>
        <v>1092691</v>
      </c>
      <c r="K38" s="2">
        <f t="shared" si="3"/>
        <v>-1972535</v>
      </c>
      <c r="L38" s="2">
        <f t="shared" si="3"/>
        <v>-2620385</v>
      </c>
      <c r="M38" s="2">
        <f t="shared" si="3"/>
        <v>36669112</v>
      </c>
      <c r="N38" s="2">
        <f t="shared" si="3"/>
        <v>32076192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33168883</v>
      </c>
      <c r="X38" s="2">
        <f t="shared" si="3"/>
        <v>7651134</v>
      </c>
      <c r="Y38" s="2">
        <f t="shared" si="3"/>
        <v>25517749</v>
      </c>
      <c r="Z38" s="34">
        <f>+IF(X38&lt;&gt;0,+(Y38/X38)*100,0)</f>
        <v>333.51590757657618</v>
      </c>
      <c r="AA38" s="35">
        <f>+AA17+AA27+AA36</f>
        <v>15302291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5195233</v>
      </c>
      <c r="I39" s="2">
        <f>+H40+I60</f>
        <v>3139785</v>
      </c>
      <c r="J39" s="2">
        <f>+G39</f>
        <v>0</v>
      </c>
      <c r="K39" s="2">
        <f>+I40+K60</f>
        <v>1092691</v>
      </c>
      <c r="L39" s="2">
        <f>+K40+L60</f>
        <v>-879844</v>
      </c>
      <c r="M39" s="2">
        <f>+L40+M60</f>
        <v>-3500229</v>
      </c>
      <c r="N39" s="2">
        <f>+K39</f>
        <v>1092691</v>
      </c>
      <c r="O39" s="2">
        <f>+M40+O60</f>
        <v>33168883</v>
      </c>
      <c r="P39" s="2">
        <f>+O40+P60</f>
        <v>33168883</v>
      </c>
      <c r="Q39" s="2">
        <f>+P40+Q60</f>
        <v>33168883</v>
      </c>
      <c r="R39" s="2">
        <f>+O39</f>
        <v>33168883</v>
      </c>
      <c r="S39" s="2">
        <f>+Q40+S60</f>
        <v>33168883</v>
      </c>
      <c r="T39" s="2">
        <f>+S40+T60</f>
        <v>33168883</v>
      </c>
      <c r="U39" s="2">
        <f>+T40+U60</f>
        <v>33168883</v>
      </c>
      <c r="V39" s="2">
        <f>+S39</f>
        <v>33168883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2449221</v>
      </c>
      <c r="D40" s="43">
        <f t="shared" ref="D40:AA40" si="4">+D38+D39</f>
        <v>0</v>
      </c>
      <c r="E40" s="44">
        <f t="shared" si="4"/>
        <v>30960347</v>
      </c>
      <c r="F40" s="45">
        <f t="shared" si="4"/>
        <v>15302291</v>
      </c>
      <c r="G40" s="45">
        <f t="shared" si="4"/>
        <v>5195233</v>
      </c>
      <c r="H40" s="45">
        <f t="shared" si="4"/>
        <v>3139785</v>
      </c>
      <c r="I40" s="45">
        <f t="shared" si="4"/>
        <v>1092691</v>
      </c>
      <c r="J40" s="45">
        <f>+I40</f>
        <v>1092691</v>
      </c>
      <c r="K40" s="45">
        <f t="shared" si="4"/>
        <v>-879844</v>
      </c>
      <c r="L40" s="45">
        <f t="shared" si="4"/>
        <v>-3500229</v>
      </c>
      <c r="M40" s="45">
        <f t="shared" si="4"/>
        <v>33168883</v>
      </c>
      <c r="N40" s="45">
        <f>+M40</f>
        <v>33168883</v>
      </c>
      <c r="O40" s="45">
        <f t="shared" si="4"/>
        <v>33168883</v>
      </c>
      <c r="P40" s="45">
        <f t="shared" si="4"/>
        <v>33168883</v>
      </c>
      <c r="Q40" s="45">
        <f t="shared" si="4"/>
        <v>33168883</v>
      </c>
      <c r="R40" s="45">
        <f>+Q40</f>
        <v>33168883</v>
      </c>
      <c r="S40" s="45">
        <f t="shared" si="4"/>
        <v>33168883</v>
      </c>
      <c r="T40" s="45">
        <f t="shared" si="4"/>
        <v>33168883</v>
      </c>
      <c r="U40" s="45">
        <f t="shared" si="4"/>
        <v>33168883</v>
      </c>
      <c r="V40" s="45">
        <f>+U40</f>
        <v>33168883</v>
      </c>
      <c r="W40" s="45">
        <f>+V40</f>
        <v>33168883</v>
      </c>
      <c r="X40" s="45">
        <f t="shared" si="4"/>
        <v>7651134</v>
      </c>
      <c r="Y40" s="45">
        <f t="shared" si="4"/>
        <v>25517749</v>
      </c>
      <c r="Z40" s="46">
        <f>+IF(X40&lt;&gt;0,+(Y40/X40)*100,0)</f>
        <v>333.51590757657618</v>
      </c>
      <c r="AA40" s="47">
        <f t="shared" si="4"/>
        <v>15302291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>
        <v>-67812</v>
      </c>
      <c r="L14" s="20">
        <v>-51074</v>
      </c>
      <c r="M14" s="20">
        <v>-46000</v>
      </c>
      <c r="N14" s="20">
        <v>-164886</v>
      </c>
      <c r="O14" s="20"/>
      <c r="P14" s="20"/>
      <c r="Q14" s="20"/>
      <c r="R14" s="20"/>
      <c r="S14" s="20"/>
      <c r="T14" s="20"/>
      <c r="U14" s="20"/>
      <c r="V14" s="20"/>
      <c r="W14" s="20">
        <v>-169016</v>
      </c>
      <c r="X14" s="20"/>
      <c r="Y14" s="20">
        <v>-169016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-67812</v>
      </c>
      <c r="L17" s="28">
        <f t="shared" si="0"/>
        <v>-51074</v>
      </c>
      <c r="M17" s="28">
        <f t="shared" si="0"/>
        <v>-46000</v>
      </c>
      <c r="N17" s="28">
        <f t="shared" si="0"/>
        <v>-164886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-169016</v>
      </c>
      <c r="X17" s="28">
        <f t="shared" si="0"/>
        <v>0</v>
      </c>
      <c r="Y17" s="28">
        <f t="shared" si="0"/>
        <v>-169016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-71300173</v>
      </c>
      <c r="D26" s="18"/>
      <c r="E26" s="19">
        <v>-150000</v>
      </c>
      <c r="F26" s="20">
        <v>-8050000</v>
      </c>
      <c r="G26" s="20"/>
      <c r="H26" s="20"/>
      <c r="I26" s="20">
        <v>-2652793</v>
      </c>
      <c r="J26" s="20">
        <v>-2652793</v>
      </c>
      <c r="K26" s="20">
        <v>-153352</v>
      </c>
      <c r="L26" s="20">
        <v>214610</v>
      </c>
      <c r="M26" s="20"/>
      <c r="N26" s="20">
        <v>61258</v>
      </c>
      <c r="O26" s="20"/>
      <c r="P26" s="20"/>
      <c r="Q26" s="20"/>
      <c r="R26" s="20"/>
      <c r="S26" s="20"/>
      <c r="T26" s="20"/>
      <c r="U26" s="20"/>
      <c r="V26" s="20"/>
      <c r="W26" s="20">
        <v>-2591535</v>
      </c>
      <c r="X26" s="20">
        <v>-8050000</v>
      </c>
      <c r="Y26" s="20">
        <v>5458465</v>
      </c>
      <c r="Z26" s="21">
        <v>-67.807018633540366</v>
      </c>
      <c r="AA26" s="22">
        <v>-8050000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-71300173</v>
      </c>
      <c r="D27" s="26">
        <f>SUM(D21:D26)</f>
        <v>0</v>
      </c>
      <c r="E27" s="27">
        <f t="shared" si="1"/>
        <v>-150000</v>
      </c>
      <c r="F27" s="28">
        <f t="shared" si="1"/>
        <v>-8050000</v>
      </c>
      <c r="G27" s="28">
        <f t="shared" si="1"/>
        <v>0</v>
      </c>
      <c r="H27" s="28">
        <f t="shared" si="1"/>
        <v>0</v>
      </c>
      <c r="I27" s="28">
        <f t="shared" si="1"/>
        <v>-2652793</v>
      </c>
      <c r="J27" s="28">
        <f t="shared" si="1"/>
        <v>-2652793</v>
      </c>
      <c r="K27" s="28">
        <f t="shared" si="1"/>
        <v>-153352</v>
      </c>
      <c r="L27" s="28">
        <f t="shared" si="1"/>
        <v>214610</v>
      </c>
      <c r="M27" s="28">
        <f t="shared" si="1"/>
        <v>0</v>
      </c>
      <c r="N27" s="28">
        <f t="shared" si="1"/>
        <v>61258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-2591535</v>
      </c>
      <c r="X27" s="28">
        <f t="shared" si="1"/>
        <v>-8050000</v>
      </c>
      <c r="Y27" s="28">
        <f t="shared" si="1"/>
        <v>5458465</v>
      </c>
      <c r="Z27" s="29">
        <f>+IF(X27&lt;&gt;0,+(Y27/X27)*100,0)</f>
        <v>-67.807018633540366</v>
      </c>
      <c r="AA27" s="30">
        <f>SUM(AA21:AA26)</f>
        <v>-8050000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-71300173</v>
      </c>
      <c r="D38" s="32">
        <f>+D17+D27+D36</f>
        <v>0</v>
      </c>
      <c r="E38" s="33">
        <f t="shared" si="3"/>
        <v>-150000</v>
      </c>
      <c r="F38" s="2">
        <f t="shared" si="3"/>
        <v>-8050000</v>
      </c>
      <c r="G38" s="2">
        <f t="shared" si="3"/>
        <v>0</v>
      </c>
      <c r="H38" s="2">
        <f t="shared" si="3"/>
        <v>-4130</v>
      </c>
      <c r="I38" s="2">
        <f t="shared" si="3"/>
        <v>-2652793</v>
      </c>
      <c r="J38" s="2">
        <f t="shared" si="3"/>
        <v>-2656923</v>
      </c>
      <c r="K38" s="2">
        <f t="shared" si="3"/>
        <v>-221164</v>
      </c>
      <c r="L38" s="2">
        <f t="shared" si="3"/>
        <v>163536</v>
      </c>
      <c r="M38" s="2">
        <f t="shared" si="3"/>
        <v>-46000</v>
      </c>
      <c r="N38" s="2">
        <f t="shared" si="3"/>
        <v>-103628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-2760551</v>
      </c>
      <c r="X38" s="2">
        <f t="shared" si="3"/>
        <v>-8050000</v>
      </c>
      <c r="Y38" s="2">
        <f t="shared" si="3"/>
        <v>5289449</v>
      </c>
      <c r="Z38" s="34">
        <f>+IF(X38&lt;&gt;0,+(Y38/X38)*100,0)</f>
        <v>-65.707440993788822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-72953489</v>
      </c>
      <c r="H39" s="2">
        <f>+G40+H60</f>
        <v>-72953489</v>
      </c>
      <c r="I39" s="2">
        <f>+H40+I60</f>
        <v>-72957619</v>
      </c>
      <c r="J39" s="2">
        <f>+G39</f>
        <v>-72953489</v>
      </c>
      <c r="K39" s="2">
        <f>+I40+K60</f>
        <v>-75610412</v>
      </c>
      <c r="L39" s="2">
        <f>+K40+L60</f>
        <v>-75831576</v>
      </c>
      <c r="M39" s="2">
        <f>+L40+M60</f>
        <v>-75668040</v>
      </c>
      <c r="N39" s="2">
        <f>+K39</f>
        <v>-75610412</v>
      </c>
      <c r="O39" s="2">
        <f>+M40+O60</f>
        <v>-75714040</v>
      </c>
      <c r="P39" s="2">
        <f>+O40+P60</f>
        <v>-75714040</v>
      </c>
      <c r="Q39" s="2">
        <f>+P40+Q60</f>
        <v>-75714040</v>
      </c>
      <c r="R39" s="2">
        <f>+O39</f>
        <v>-75714040</v>
      </c>
      <c r="S39" s="2">
        <f>+Q40+S60</f>
        <v>-75714040</v>
      </c>
      <c r="T39" s="2">
        <f>+S40+T60</f>
        <v>-75714040</v>
      </c>
      <c r="U39" s="2">
        <f>+T40+U60</f>
        <v>-75714040</v>
      </c>
      <c r="V39" s="2">
        <f>+S39</f>
        <v>-75714040</v>
      </c>
      <c r="W39" s="2">
        <f>+G39</f>
        <v>-72953489</v>
      </c>
      <c r="X39" s="2"/>
      <c r="Y39" s="2">
        <f>+W39-X39</f>
        <v>-72953489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-71300173</v>
      </c>
      <c r="D40" s="43">
        <f t="shared" ref="D40:AA40" si="4">+D38+D39</f>
        <v>0</v>
      </c>
      <c r="E40" s="44">
        <f t="shared" si="4"/>
        <v>-150000</v>
      </c>
      <c r="F40" s="45">
        <f t="shared" si="4"/>
        <v>-8050000</v>
      </c>
      <c r="G40" s="45">
        <f t="shared" si="4"/>
        <v>-72953489</v>
      </c>
      <c r="H40" s="45">
        <f t="shared" si="4"/>
        <v>-72957619</v>
      </c>
      <c r="I40" s="45">
        <f t="shared" si="4"/>
        <v>-75610412</v>
      </c>
      <c r="J40" s="45">
        <f>+I40</f>
        <v>-75610412</v>
      </c>
      <c r="K40" s="45">
        <f t="shared" si="4"/>
        <v>-75831576</v>
      </c>
      <c r="L40" s="45">
        <f t="shared" si="4"/>
        <v>-75668040</v>
      </c>
      <c r="M40" s="45">
        <f t="shared" si="4"/>
        <v>-75714040</v>
      </c>
      <c r="N40" s="45">
        <f>+M40</f>
        <v>-75714040</v>
      </c>
      <c r="O40" s="45">
        <f t="shared" si="4"/>
        <v>-75714040</v>
      </c>
      <c r="P40" s="45">
        <f t="shared" si="4"/>
        <v>-75714040</v>
      </c>
      <c r="Q40" s="45">
        <f t="shared" si="4"/>
        <v>-75714040</v>
      </c>
      <c r="R40" s="45">
        <f>+Q40</f>
        <v>-75714040</v>
      </c>
      <c r="S40" s="45">
        <f t="shared" si="4"/>
        <v>-75714040</v>
      </c>
      <c r="T40" s="45">
        <f t="shared" si="4"/>
        <v>-75714040</v>
      </c>
      <c r="U40" s="45">
        <f t="shared" si="4"/>
        <v>-75714040</v>
      </c>
      <c r="V40" s="45">
        <f>+U40</f>
        <v>-75714040</v>
      </c>
      <c r="W40" s="45">
        <f>+V40</f>
        <v>-75714040</v>
      </c>
      <c r="X40" s="45">
        <f t="shared" si="4"/>
        <v>-8050000</v>
      </c>
      <c r="Y40" s="45">
        <f t="shared" si="4"/>
        <v>-67664040</v>
      </c>
      <c r="Z40" s="46">
        <f>+IF(X40&lt;&gt;0,+(Y40/X40)*100,0)</f>
        <v>840.54708074534153</v>
      </c>
      <c r="AA40" s="47">
        <f t="shared" si="4"/>
        <v>-8050000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29352005</v>
      </c>
      <c r="G7" s="20">
        <v>2407548</v>
      </c>
      <c r="H7" s="20">
        <v>2774421</v>
      </c>
      <c r="I7" s="20">
        <v>2828617</v>
      </c>
      <c r="J7" s="20">
        <v>8010586</v>
      </c>
      <c r="K7" s="20">
        <v>2627524</v>
      </c>
      <c r="L7" s="20">
        <v>2624233</v>
      </c>
      <c r="M7" s="20">
        <v>2904476</v>
      </c>
      <c r="N7" s="20">
        <v>8156233</v>
      </c>
      <c r="O7" s="20"/>
      <c r="P7" s="20"/>
      <c r="Q7" s="20"/>
      <c r="R7" s="20"/>
      <c r="S7" s="20"/>
      <c r="T7" s="20"/>
      <c r="U7" s="20"/>
      <c r="V7" s="20"/>
      <c r="W7" s="20">
        <v>16166819</v>
      </c>
      <c r="X7" s="20">
        <v>15300575</v>
      </c>
      <c r="Y7" s="20">
        <v>866244</v>
      </c>
      <c r="Z7" s="21">
        <v>5.6615127209271545</v>
      </c>
      <c r="AA7" s="22">
        <v>29352005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17591700</v>
      </c>
      <c r="F9" s="20">
        <v>17591700</v>
      </c>
      <c r="G9" s="20"/>
      <c r="H9" s="20"/>
      <c r="I9" s="20"/>
      <c r="J9" s="20"/>
      <c r="K9" s="20"/>
      <c r="L9" s="20"/>
      <c r="M9" s="20">
        <v>10640468</v>
      </c>
      <c r="N9" s="20">
        <v>10640468</v>
      </c>
      <c r="O9" s="20"/>
      <c r="P9" s="20"/>
      <c r="Q9" s="20"/>
      <c r="R9" s="20"/>
      <c r="S9" s="20"/>
      <c r="T9" s="20"/>
      <c r="U9" s="20"/>
      <c r="V9" s="20"/>
      <c r="W9" s="20">
        <v>10640468</v>
      </c>
      <c r="X9" s="20">
        <v>8795850</v>
      </c>
      <c r="Y9" s="20">
        <v>1844618</v>
      </c>
      <c r="Z9" s="21">
        <v>20.971458130823059</v>
      </c>
      <c r="AA9" s="22">
        <v>17591700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479326</v>
      </c>
      <c r="D11" s="18"/>
      <c r="E11" s="19">
        <v>743120</v>
      </c>
      <c r="F11" s="20">
        <v>743120</v>
      </c>
      <c r="G11" s="20">
        <v>28005</v>
      </c>
      <c r="H11" s="20">
        <v>57205</v>
      </c>
      <c r="I11" s="20">
        <v>41745</v>
      </c>
      <c r="J11" s="20">
        <v>126955</v>
      </c>
      <c r="K11" s="20">
        <v>31035</v>
      </c>
      <c r="L11" s="20">
        <v>33472</v>
      </c>
      <c r="M11" s="20">
        <v>28694</v>
      </c>
      <c r="N11" s="20">
        <v>93201</v>
      </c>
      <c r="O11" s="20"/>
      <c r="P11" s="20"/>
      <c r="Q11" s="20"/>
      <c r="R11" s="20"/>
      <c r="S11" s="20"/>
      <c r="T11" s="20"/>
      <c r="U11" s="20"/>
      <c r="V11" s="20"/>
      <c r="W11" s="20">
        <v>220156</v>
      </c>
      <c r="X11" s="20">
        <v>366442</v>
      </c>
      <c r="Y11" s="20">
        <v>-146286</v>
      </c>
      <c r="Z11" s="21">
        <v>-39.920642284454296</v>
      </c>
      <c r="AA11" s="22">
        <v>743120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-43337554</v>
      </c>
      <c r="F14" s="20">
        <v>-43184047</v>
      </c>
      <c r="G14" s="20">
        <v>-2820933</v>
      </c>
      <c r="H14" s="20">
        <v>-1055923</v>
      </c>
      <c r="I14" s="20">
        <v>-585676</v>
      </c>
      <c r="J14" s="20">
        <v>-4462532</v>
      </c>
      <c r="K14" s="20">
        <v>-1962804</v>
      </c>
      <c r="L14" s="20">
        <v>-1217974</v>
      </c>
      <c r="M14" s="20">
        <v>-1612081</v>
      </c>
      <c r="N14" s="20">
        <v>-4792859</v>
      </c>
      <c r="O14" s="20"/>
      <c r="P14" s="20"/>
      <c r="Q14" s="20"/>
      <c r="R14" s="20"/>
      <c r="S14" s="20"/>
      <c r="T14" s="20"/>
      <c r="U14" s="20"/>
      <c r="V14" s="20"/>
      <c r="W14" s="20">
        <v>-9255391</v>
      </c>
      <c r="X14" s="20">
        <v>-20807011</v>
      </c>
      <c r="Y14" s="20">
        <v>11551620</v>
      </c>
      <c r="Z14" s="21">
        <v>-55.517921339110167</v>
      </c>
      <c r="AA14" s="22">
        <v>-43184047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-17466070</v>
      </c>
      <c r="F15" s="20">
        <v>-17466070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-8017154</v>
      </c>
      <c r="Y15" s="20">
        <v>8017154</v>
      </c>
      <c r="Z15" s="21">
        <v>-100</v>
      </c>
      <c r="AA15" s="22">
        <v>-17466070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-12963292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695755</v>
      </c>
      <c r="L17" s="28">
        <f t="shared" si="0"/>
        <v>1439731</v>
      </c>
      <c r="M17" s="28">
        <f t="shared" si="0"/>
        <v>11961557</v>
      </c>
      <c r="N17" s="28">
        <f t="shared" si="0"/>
        <v>14097043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17772052</v>
      </c>
      <c r="X17" s="28">
        <f t="shared" si="0"/>
        <v>-4361298</v>
      </c>
      <c r="Y17" s="28">
        <f t="shared" si="0"/>
        <v>22133350</v>
      </c>
      <c r="Z17" s="29">
        <f>+IF(X17&lt;&gt;0,+(Y17/X17)*100,0)</f>
        <v>-507.49455781283467</v>
      </c>
      <c r="AA17" s="30">
        <f>SUM(AA6:AA16)</f>
        <v>-12963292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-498191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-498191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32756048</v>
      </c>
      <c r="D38" s="32">
        <f>+D17+D27+D36</f>
        <v>0</v>
      </c>
      <c r="E38" s="33">
        <f t="shared" si="3"/>
        <v>-13116799</v>
      </c>
      <c r="F38" s="2">
        <f t="shared" si="3"/>
        <v>-12963292</v>
      </c>
      <c r="G38" s="2">
        <f t="shared" si="3"/>
        <v>-385380</v>
      </c>
      <c r="H38" s="2">
        <f t="shared" si="3"/>
        <v>1775703</v>
      </c>
      <c r="I38" s="2">
        <f t="shared" si="3"/>
        <v>2284686</v>
      </c>
      <c r="J38" s="2">
        <f t="shared" si="3"/>
        <v>3675009</v>
      </c>
      <c r="K38" s="2">
        <f t="shared" si="3"/>
        <v>695755</v>
      </c>
      <c r="L38" s="2">
        <f t="shared" si="3"/>
        <v>1439731</v>
      </c>
      <c r="M38" s="2">
        <f t="shared" si="3"/>
        <v>11961557</v>
      </c>
      <c r="N38" s="2">
        <f t="shared" si="3"/>
        <v>14097043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17772052</v>
      </c>
      <c r="X38" s="2">
        <f t="shared" si="3"/>
        <v>-4361298</v>
      </c>
      <c r="Y38" s="2">
        <f t="shared" si="3"/>
        <v>22133350</v>
      </c>
      <c r="Z38" s="34">
        <f>+IF(X38&lt;&gt;0,+(Y38/X38)*100,0)</f>
        <v>-507.49455781283467</v>
      </c>
      <c r="AA38" s="35">
        <f>+AA17+AA27+AA36</f>
        <v>-12963292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-385380</v>
      </c>
      <c r="I39" s="2">
        <f>+H40+I60</f>
        <v>1390323</v>
      </c>
      <c r="J39" s="2">
        <f>+G39</f>
        <v>0</v>
      </c>
      <c r="K39" s="2">
        <f>+I40+K60</f>
        <v>3675009</v>
      </c>
      <c r="L39" s="2">
        <f>+K40+L60</f>
        <v>4370764</v>
      </c>
      <c r="M39" s="2">
        <f>+L40+M60</f>
        <v>5810495</v>
      </c>
      <c r="N39" s="2">
        <f>+K39</f>
        <v>3675009</v>
      </c>
      <c r="O39" s="2">
        <f>+M40+O60</f>
        <v>17772052</v>
      </c>
      <c r="P39" s="2">
        <f>+O40+P60</f>
        <v>17772052</v>
      </c>
      <c r="Q39" s="2">
        <f>+P40+Q60</f>
        <v>17772052</v>
      </c>
      <c r="R39" s="2">
        <f>+O39</f>
        <v>17772052</v>
      </c>
      <c r="S39" s="2">
        <f>+Q40+S60</f>
        <v>17772052</v>
      </c>
      <c r="T39" s="2">
        <f>+S40+T60</f>
        <v>17772052</v>
      </c>
      <c r="U39" s="2">
        <f>+T40+U60</f>
        <v>17772052</v>
      </c>
      <c r="V39" s="2">
        <f>+S39</f>
        <v>17772052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32756048</v>
      </c>
      <c r="D40" s="43">
        <f t="shared" ref="D40:AA40" si="4">+D38+D39</f>
        <v>0</v>
      </c>
      <c r="E40" s="44">
        <f t="shared" si="4"/>
        <v>-13116799</v>
      </c>
      <c r="F40" s="45">
        <f t="shared" si="4"/>
        <v>-12963292</v>
      </c>
      <c r="G40" s="45">
        <f t="shared" si="4"/>
        <v>-385380</v>
      </c>
      <c r="H40" s="45">
        <f t="shared" si="4"/>
        <v>1390323</v>
      </c>
      <c r="I40" s="45">
        <f t="shared" si="4"/>
        <v>3675009</v>
      </c>
      <c r="J40" s="45">
        <f>+I40</f>
        <v>3675009</v>
      </c>
      <c r="K40" s="45">
        <f t="shared" si="4"/>
        <v>4370764</v>
      </c>
      <c r="L40" s="45">
        <f t="shared" si="4"/>
        <v>5810495</v>
      </c>
      <c r="M40" s="45">
        <f t="shared" si="4"/>
        <v>17772052</v>
      </c>
      <c r="N40" s="45">
        <f>+M40</f>
        <v>17772052</v>
      </c>
      <c r="O40" s="45">
        <f t="shared" si="4"/>
        <v>17772052</v>
      </c>
      <c r="P40" s="45">
        <f t="shared" si="4"/>
        <v>17772052</v>
      </c>
      <c r="Q40" s="45">
        <f t="shared" si="4"/>
        <v>17772052</v>
      </c>
      <c r="R40" s="45">
        <f>+Q40</f>
        <v>17772052</v>
      </c>
      <c r="S40" s="45">
        <f t="shared" si="4"/>
        <v>17772052</v>
      </c>
      <c r="T40" s="45">
        <f t="shared" si="4"/>
        <v>17772052</v>
      </c>
      <c r="U40" s="45">
        <f t="shared" si="4"/>
        <v>17772052</v>
      </c>
      <c r="V40" s="45">
        <f>+U40</f>
        <v>17772052</v>
      </c>
      <c r="W40" s="45">
        <f>+V40</f>
        <v>17772052</v>
      </c>
      <c r="X40" s="45">
        <f t="shared" si="4"/>
        <v>-4361298</v>
      </c>
      <c r="Y40" s="45">
        <f t="shared" si="4"/>
        <v>22133350</v>
      </c>
      <c r="Z40" s="46">
        <f>+IF(X40&lt;&gt;0,+(Y40/X40)*100,0)</f>
        <v>-507.49455781283467</v>
      </c>
      <c r="AA40" s="47">
        <f t="shared" si="4"/>
        <v>-12963292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>
        <v>11108</v>
      </c>
      <c r="L7" s="20">
        <v>13096</v>
      </c>
      <c r="M7" s="20">
        <v>16614</v>
      </c>
      <c r="N7" s="20">
        <v>40818</v>
      </c>
      <c r="O7" s="20"/>
      <c r="P7" s="20"/>
      <c r="Q7" s="20"/>
      <c r="R7" s="20"/>
      <c r="S7" s="20"/>
      <c r="T7" s="20"/>
      <c r="U7" s="20"/>
      <c r="V7" s="20"/>
      <c r="W7" s="20">
        <v>87219</v>
      </c>
      <c r="X7" s="20"/>
      <c r="Y7" s="20">
        <v>87219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>
        <v>790</v>
      </c>
      <c r="N8" s="20">
        <v>790</v>
      </c>
      <c r="O8" s="20"/>
      <c r="P8" s="20"/>
      <c r="Q8" s="20"/>
      <c r="R8" s="20"/>
      <c r="S8" s="20"/>
      <c r="T8" s="20"/>
      <c r="U8" s="20"/>
      <c r="V8" s="20"/>
      <c r="W8" s="20">
        <v>1029</v>
      </c>
      <c r="X8" s="20"/>
      <c r="Y8" s="20">
        <v>1029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9335610</v>
      </c>
      <c r="Y9" s="20">
        <v>-9335610</v>
      </c>
      <c r="Z9" s="21">
        <v>-100</v>
      </c>
      <c r="AA9" s="22">
        <v>18671230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>
        <v>-4096090</v>
      </c>
      <c r="L14" s="20">
        <v>-3536154</v>
      </c>
      <c r="M14" s="20">
        <v>-3855454</v>
      </c>
      <c r="N14" s="20">
        <v>-11487698</v>
      </c>
      <c r="O14" s="20"/>
      <c r="P14" s="20"/>
      <c r="Q14" s="20"/>
      <c r="R14" s="20"/>
      <c r="S14" s="20"/>
      <c r="T14" s="20"/>
      <c r="U14" s="20"/>
      <c r="V14" s="20"/>
      <c r="W14" s="20">
        <v>-22223905</v>
      </c>
      <c r="X14" s="20"/>
      <c r="Y14" s="20">
        <v>-22223905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-4084982</v>
      </c>
      <c r="L17" s="28">
        <f t="shared" si="0"/>
        <v>-3523058</v>
      </c>
      <c r="M17" s="28">
        <f t="shared" si="0"/>
        <v>-3838050</v>
      </c>
      <c r="N17" s="28">
        <f t="shared" si="0"/>
        <v>-11446090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-22135657</v>
      </c>
      <c r="X17" s="28">
        <f t="shared" si="0"/>
        <v>9335610</v>
      </c>
      <c r="Y17" s="28">
        <f t="shared" si="0"/>
        <v>-31471267</v>
      </c>
      <c r="Z17" s="29">
        <f>+IF(X17&lt;&gt;0,+(Y17/X17)*100,0)</f>
        <v>-337.10991568842314</v>
      </c>
      <c r="AA17" s="30">
        <f>SUM(AA6:AA16)</f>
        <v>18671230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-5303330</v>
      </c>
      <c r="D26" s="18"/>
      <c r="E26" s="19">
        <v>-4940000</v>
      </c>
      <c r="F26" s="20">
        <v>-4940000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-2470000</v>
      </c>
      <c r="Y26" s="20">
        <v>2470000</v>
      </c>
      <c r="Z26" s="21">
        <v>-100</v>
      </c>
      <c r="AA26" s="22">
        <v>-4940000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-5303330</v>
      </c>
      <c r="D27" s="26">
        <f>SUM(D21:D26)</f>
        <v>0</v>
      </c>
      <c r="E27" s="27">
        <f t="shared" si="1"/>
        <v>-4940000</v>
      </c>
      <c r="F27" s="28">
        <f t="shared" si="1"/>
        <v>-4940000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-2470000</v>
      </c>
      <c r="Y27" s="28">
        <f t="shared" si="1"/>
        <v>2470000</v>
      </c>
      <c r="Z27" s="29">
        <f>+IF(X27&lt;&gt;0,+(Y27/X27)*100,0)</f>
        <v>-100</v>
      </c>
      <c r="AA27" s="30">
        <f>SUM(AA21:AA26)</f>
        <v>-4940000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-52002615</v>
      </c>
      <c r="D38" s="32">
        <f>+D17+D27+D36</f>
        <v>0</v>
      </c>
      <c r="E38" s="33">
        <f t="shared" si="3"/>
        <v>13731230</v>
      </c>
      <c r="F38" s="2">
        <f t="shared" si="3"/>
        <v>13731230</v>
      </c>
      <c r="G38" s="2">
        <f t="shared" si="3"/>
        <v>-4342018</v>
      </c>
      <c r="H38" s="2">
        <f t="shared" si="3"/>
        <v>-2775498</v>
      </c>
      <c r="I38" s="2">
        <f t="shared" si="3"/>
        <v>-3572051</v>
      </c>
      <c r="J38" s="2">
        <f t="shared" si="3"/>
        <v>-10689567</v>
      </c>
      <c r="K38" s="2">
        <f t="shared" si="3"/>
        <v>-4084982</v>
      </c>
      <c r="L38" s="2">
        <f t="shared" si="3"/>
        <v>-3523058</v>
      </c>
      <c r="M38" s="2">
        <f t="shared" si="3"/>
        <v>-3838050</v>
      </c>
      <c r="N38" s="2">
        <f t="shared" si="3"/>
        <v>-11446090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-22135657</v>
      </c>
      <c r="X38" s="2">
        <f t="shared" si="3"/>
        <v>6865610</v>
      </c>
      <c r="Y38" s="2">
        <f t="shared" si="3"/>
        <v>-29001267</v>
      </c>
      <c r="Z38" s="34">
        <f>+IF(X38&lt;&gt;0,+(Y38/X38)*100,0)</f>
        <v>-422.41355101731671</v>
      </c>
      <c r="AA38" s="35">
        <f>+AA17+AA27+AA36</f>
        <v>13731230</v>
      </c>
    </row>
    <row r="39" spans="1:27" x14ac:dyDescent="0.25">
      <c r="A39" s="23" t="s">
        <v>60</v>
      </c>
      <c r="B39" s="17"/>
      <c r="C39" s="32">
        <v>-86302341</v>
      </c>
      <c r="D39" s="32"/>
      <c r="E39" s="33"/>
      <c r="F39" s="2"/>
      <c r="G39" s="2">
        <v>-138304957</v>
      </c>
      <c r="H39" s="2">
        <f>+G40+H60</f>
        <v>-142646975</v>
      </c>
      <c r="I39" s="2">
        <f>+H40+I60</f>
        <v>-145422473</v>
      </c>
      <c r="J39" s="2">
        <f>+G39</f>
        <v>-138304957</v>
      </c>
      <c r="K39" s="2">
        <f>+I40+K60</f>
        <v>-148994524</v>
      </c>
      <c r="L39" s="2">
        <f>+K40+L60</f>
        <v>-153079506</v>
      </c>
      <c r="M39" s="2">
        <f>+L40+M60</f>
        <v>-156602564</v>
      </c>
      <c r="N39" s="2">
        <f>+K39</f>
        <v>-148994524</v>
      </c>
      <c r="O39" s="2">
        <f>+M40+O60</f>
        <v>-160440614</v>
      </c>
      <c r="P39" s="2">
        <f>+O40+P60</f>
        <v>-160440614</v>
      </c>
      <c r="Q39" s="2">
        <f>+P40+Q60</f>
        <v>-160440614</v>
      </c>
      <c r="R39" s="2">
        <f>+O39</f>
        <v>-160440614</v>
      </c>
      <c r="S39" s="2">
        <f>+Q40+S60</f>
        <v>-160440614</v>
      </c>
      <c r="T39" s="2">
        <f>+S40+T60</f>
        <v>-160440614</v>
      </c>
      <c r="U39" s="2">
        <f>+T40+U60</f>
        <v>-160440614</v>
      </c>
      <c r="V39" s="2">
        <f>+S39</f>
        <v>-160440614</v>
      </c>
      <c r="W39" s="2">
        <f>+G39</f>
        <v>-138304957</v>
      </c>
      <c r="X39" s="2"/>
      <c r="Y39" s="2">
        <f>+W39-X39</f>
        <v>-138304957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-138304956</v>
      </c>
      <c r="D40" s="43">
        <f t="shared" ref="D40:AA40" si="4">+D38+D39</f>
        <v>0</v>
      </c>
      <c r="E40" s="44">
        <f t="shared" si="4"/>
        <v>13731230</v>
      </c>
      <c r="F40" s="45">
        <f t="shared" si="4"/>
        <v>13731230</v>
      </c>
      <c r="G40" s="45">
        <f t="shared" si="4"/>
        <v>-142646975</v>
      </c>
      <c r="H40" s="45">
        <f t="shared" si="4"/>
        <v>-145422473</v>
      </c>
      <c r="I40" s="45">
        <f t="shared" si="4"/>
        <v>-148994524</v>
      </c>
      <c r="J40" s="45">
        <f>+I40</f>
        <v>-148994524</v>
      </c>
      <c r="K40" s="45">
        <f t="shared" si="4"/>
        <v>-153079506</v>
      </c>
      <c r="L40" s="45">
        <f t="shared" si="4"/>
        <v>-156602564</v>
      </c>
      <c r="M40" s="45">
        <f t="shared" si="4"/>
        <v>-160440614</v>
      </c>
      <c r="N40" s="45">
        <f>+M40</f>
        <v>-160440614</v>
      </c>
      <c r="O40" s="45">
        <f t="shared" si="4"/>
        <v>-160440614</v>
      </c>
      <c r="P40" s="45">
        <f t="shared" si="4"/>
        <v>-160440614</v>
      </c>
      <c r="Q40" s="45">
        <f t="shared" si="4"/>
        <v>-160440614</v>
      </c>
      <c r="R40" s="45">
        <f>+Q40</f>
        <v>-160440614</v>
      </c>
      <c r="S40" s="45">
        <f t="shared" si="4"/>
        <v>-160440614</v>
      </c>
      <c r="T40" s="45">
        <f t="shared" si="4"/>
        <v>-160440614</v>
      </c>
      <c r="U40" s="45">
        <f t="shared" si="4"/>
        <v>-160440614</v>
      </c>
      <c r="V40" s="45">
        <f>+U40</f>
        <v>-160440614</v>
      </c>
      <c r="W40" s="45">
        <f>+V40</f>
        <v>-160440614</v>
      </c>
      <c r="X40" s="45">
        <f t="shared" si="4"/>
        <v>6865610</v>
      </c>
      <c r="Y40" s="45">
        <f t="shared" si="4"/>
        <v>-167306224</v>
      </c>
      <c r="Z40" s="46">
        <f>+IF(X40&lt;&gt;0,+(Y40/X40)*100,0)</f>
        <v>-2436.8734023633733</v>
      </c>
      <c r="AA40" s="47">
        <f t="shared" si="4"/>
        <v>13731230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29211235</v>
      </c>
      <c r="D7" s="18"/>
      <c r="E7" s="19">
        <v>39323949</v>
      </c>
      <c r="F7" s="20">
        <v>39323949</v>
      </c>
      <c r="G7" s="20">
        <v>2394459</v>
      </c>
      <c r="H7" s="20">
        <v>2610050</v>
      </c>
      <c r="I7" s="20">
        <v>2676561</v>
      </c>
      <c r="J7" s="20">
        <v>7681070</v>
      </c>
      <c r="K7" s="20">
        <v>2611533</v>
      </c>
      <c r="L7" s="20">
        <v>2637539</v>
      </c>
      <c r="M7" s="20">
        <v>2728413</v>
      </c>
      <c r="N7" s="20">
        <v>7977485</v>
      </c>
      <c r="O7" s="20"/>
      <c r="P7" s="20"/>
      <c r="Q7" s="20"/>
      <c r="R7" s="20"/>
      <c r="S7" s="20"/>
      <c r="T7" s="20"/>
      <c r="U7" s="20"/>
      <c r="V7" s="20"/>
      <c r="W7" s="20">
        <v>15658555</v>
      </c>
      <c r="X7" s="20">
        <v>19661880</v>
      </c>
      <c r="Y7" s="20">
        <v>-4003325</v>
      </c>
      <c r="Z7" s="21">
        <v>-20.360845453232347</v>
      </c>
      <c r="AA7" s="22">
        <v>39323949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-126260</v>
      </c>
      <c r="D11" s="18"/>
      <c r="E11" s="19">
        <v>224142</v>
      </c>
      <c r="F11" s="20">
        <v>224142</v>
      </c>
      <c r="G11" s="20">
        <v>14408</v>
      </c>
      <c r="H11" s="20">
        <v>19629</v>
      </c>
      <c r="I11" s="20">
        <v>29256</v>
      </c>
      <c r="J11" s="20">
        <v>63293</v>
      </c>
      <c r="K11" s="20">
        <v>15528</v>
      </c>
      <c r="L11" s="20">
        <v>30774</v>
      </c>
      <c r="M11" s="20">
        <v>14427</v>
      </c>
      <c r="N11" s="20">
        <v>60729</v>
      </c>
      <c r="O11" s="20"/>
      <c r="P11" s="20"/>
      <c r="Q11" s="20"/>
      <c r="R11" s="20"/>
      <c r="S11" s="20"/>
      <c r="T11" s="20"/>
      <c r="U11" s="20"/>
      <c r="V11" s="20"/>
      <c r="W11" s="20">
        <v>124022</v>
      </c>
      <c r="X11" s="20">
        <v>112062</v>
      </c>
      <c r="Y11" s="20">
        <v>11960</v>
      </c>
      <c r="Z11" s="21">
        <v>10.672663347075725</v>
      </c>
      <c r="AA11" s="22">
        <v>224142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-120991</v>
      </c>
      <c r="D14" s="18"/>
      <c r="E14" s="19">
        <v>-33791005</v>
      </c>
      <c r="F14" s="20">
        <v>-33791005</v>
      </c>
      <c r="G14" s="20">
        <v>-542160</v>
      </c>
      <c r="H14" s="20">
        <v>-1246036</v>
      </c>
      <c r="I14" s="20">
        <v>-1071081</v>
      </c>
      <c r="J14" s="20">
        <v>-2859277</v>
      </c>
      <c r="K14" s="20">
        <v>-1003050</v>
      </c>
      <c r="L14" s="20">
        <v>-914661</v>
      </c>
      <c r="M14" s="20">
        <v>-676797</v>
      </c>
      <c r="N14" s="20">
        <v>-2594508</v>
      </c>
      <c r="O14" s="20"/>
      <c r="P14" s="20"/>
      <c r="Q14" s="20"/>
      <c r="R14" s="20"/>
      <c r="S14" s="20"/>
      <c r="T14" s="20"/>
      <c r="U14" s="20"/>
      <c r="V14" s="20"/>
      <c r="W14" s="20">
        <v>-5453785</v>
      </c>
      <c r="X14" s="20">
        <v>-16895256</v>
      </c>
      <c r="Y14" s="20">
        <v>11441471</v>
      </c>
      <c r="Z14" s="21">
        <v>-67.720021525569081</v>
      </c>
      <c r="AA14" s="22">
        <v>-33791005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-112578</v>
      </c>
      <c r="Y15" s="20">
        <v>112578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28963984</v>
      </c>
      <c r="D17" s="26">
        <f>SUM(D6:D16)</f>
        <v>0</v>
      </c>
      <c r="E17" s="27">
        <f t="shared" si="0"/>
        <v>5531926</v>
      </c>
      <c r="F17" s="28">
        <f t="shared" si="0"/>
        <v>5531926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1624011</v>
      </c>
      <c r="L17" s="28">
        <f t="shared" si="0"/>
        <v>1753652</v>
      </c>
      <c r="M17" s="28">
        <f t="shared" si="0"/>
        <v>2066043</v>
      </c>
      <c r="N17" s="28">
        <f t="shared" si="0"/>
        <v>5443706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10328792</v>
      </c>
      <c r="X17" s="28">
        <f t="shared" si="0"/>
        <v>2766108</v>
      </c>
      <c r="Y17" s="28">
        <f t="shared" si="0"/>
        <v>7562684</v>
      </c>
      <c r="Z17" s="29">
        <f>+IF(X17&lt;&gt;0,+(Y17/X17)*100,0)</f>
        <v>273.40523218905406</v>
      </c>
      <c r="AA17" s="30">
        <f>SUM(AA6:AA16)</f>
        <v>5531926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-7626269</v>
      </c>
      <c r="D26" s="18"/>
      <c r="E26" s="19">
        <v>-2012500</v>
      </c>
      <c r="F26" s="20">
        <v>-2012500</v>
      </c>
      <c r="G26" s="20">
        <v>-974961</v>
      </c>
      <c r="H26" s="20"/>
      <c r="I26" s="20"/>
      <c r="J26" s="20">
        <v>-974961</v>
      </c>
      <c r="K26" s="20"/>
      <c r="L26" s="20">
        <v>-368254</v>
      </c>
      <c r="M26" s="20">
        <v>-20781</v>
      </c>
      <c r="N26" s="20">
        <v>-389035</v>
      </c>
      <c r="O26" s="20"/>
      <c r="P26" s="20"/>
      <c r="Q26" s="20"/>
      <c r="R26" s="20"/>
      <c r="S26" s="20"/>
      <c r="T26" s="20"/>
      <c r="U26" s="20"/>
      <c r="V26" s="20"/>
      <c r="W26" s="20">
        <v>-1363996</v>
      </c>
      <c r="X26" s="20">
        <v>-1006242</v>
      </c>
      <c r="Y26" s="20">
        <v>-357754</v>
      </c>
      <c r="Z26" s="21">
        <v>35.553475207753202</v>
      </c>
      <c r="AA26" s="22">
        <v>-2012500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-7626269</v>
      </c>
      <c r="D27" s="26">
        <f>SUM(D21:D26)</f>
        <v>0</v>
      </c>
      <c r="E27" s="27">
        <f t="shared" si="1"/>
        <v>-2012500</v>
      </c>
      <c r="F27" s="28">
        <f t="shared" si="1"/>
        <v>-2012500</v>
      </c>
      <c r="G27" s="28">
        <f t="shared" si="1"/>
        <v>-974961</v>
      </c>
      <c r="H27" s="28">
        <f t="shared" si="1"/>
        <v>0</v>
      </c>
      <c r="I27" s="28">
        <f t="shared" si="1"/>
        <v>0</v>
      </c>
      <c r="J27" s="28">
        <f t="shared" si="1"/>
        <v>-974961</v>
      </c>
      <c r="K27" s="28">
        <f t="shared" si="1"/>
        <v>0</v>
      </c>
      <c r="L27" s="28">
        <f t="shared" si="1"/>
        <v>-368254</v>
      </c>
      <c r="M27" s="28">
        <f t="shared" si="1"/>
        <v>-20781</v>
      </c>
      <c r="N27" s="28">
        <f t="shared" si="1"/>
        <v>-389035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-1363996</v>
      </c>
      <c r="X27" s="28">
        <f t="shared" si="1"/>
        <v>-1006242</v>
      </c>
      <c r="Y27" s="28">
        <f t="shared" si="1"/>
        <v>-357754</v>
      </c>
      <c r="Z27" s="29">
        <f>+IF(X27&lt;&gt;0,+(Y27/X27)*100,0)</f>
        <v>35.553475207753202</v>
      </c>
      <c r="AA27" s="30">
        <f>SUM(AA21:AA26)</f>
        <v>-2012500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21337715</v>
      </c>
      <c r="D38" s="32">
        <f>+D17+D27+D36</f>
        <v>0</v>
      </c>
      <c r="E38" s="33">
        <f t="shared" si="3"/>
        <v>3519426</v>
      </c>
      <c r="F38" s="2">
        <f t="shared" si="3"/>
        <v>3519426</v>
      </c>
      <c r="G38" s="2">
        <f t="shared" si="3"/>
        <v>891746</v>
      </c>
      <c r="H38" s="2">
        <f t="shared" si="3"/>
        <v>1383643</v>
      </c>
      <c r="I38" s="2">
        <f t="shared" si="3"/>
        <v>1634736</v>
      </c>
      <c r="J38" s="2">
        <f t="shared" si="3"/>
        <v>3910125</v>
      </c>
      <c r="K38" s="2">
        <f t="shared" si="3"/>
        <v>1624011</v>
      </c>
      <c r="L38" s="2">
        <f t="shared" si="3"/>
        <v>1385398</v>
      </c>
      <c r="M38" s="2">
        <f t="shared" si="3"/>
        <v>2045262</v>
      </c>
      <c r="N38" s="2">
        <f t="shared" si="3"/>
        <v>5054671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8964796</v>
      </c>
      <c r="X38" s="2">
        <f t="shared" si="3"/>
        <v>1759866</v>
      </c>
      <c r="Y38" s="2">
        <f t="shared" si="3"/>
        <v>7204930</v>
      </c>
      <c r="Z38" s="34">
        <f>+IF(X38&lt;&gt;0,+(Y38/X38)*100,0)</f>
        <v>409.40219312152175</v>
      </c>
      <c r="AA38" s="35">
        <f>+AA17+AA27+AA36</f>
        <v>3519426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891746</v>
      </c>
      <c r="I39" s="2">
        <f>+H40+I60</f>
        <v>2275389</v>
      </c>
      <c r="J39" s="2">
        <f>+G39</f>
        <v>0</v>
      </c>
      <c r="K39" s="2">
        <f>+I40+K60</f>
        <v>3910125</v>
      </c>
      <c r="L39" s="2">
        <f>+K40+L60</f>
        <v>5534136</v>
      </c>
      <c r="M39" s="2">
        <f>+L40+M60</f>
        <v>6919534</v>
      </c>
      <c r="N39" s="2">
        <f>+K39</f>
        <v>3910125</v>
      </c>
      <c r="O39" s="2">
        <f>+M40+O60</f>
        <v>8964796</v>
      </c>
      <c r="P39" s="2">
        <f>+O40+P60</f>
        <v>8964796</v>
      </c>
      <c r="Q39" s="2">
        <f>+P40+Q60</f>
        <v>8964796</v>
      </c>
      <c r="R39" s="2">
        <f>+O39</f>
        <v>8964796</v>
      </c>
      <c r="S39" s="2">
        <f>+Q40+S60</f>
        <v>8964796</v>
      </c>
      <c r="T39" s="2">
        <f>+S40+T60</f>
        <v>8964796</v>
      </c>
      <c r="U39" s="2">
        <f>+T40+U60</f>
        <v>8964796</v>
      </c>
      <c r="V39" s="2">
        <f>+S39</f>
        <v>8964796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21337715</v>
      </c>
      <c r="D40" s="43">
        <f t="shared" ref="D40:AA40" si="4">+D38+D39</f>
        <v>0</v>
      </c>
      <c r="E40" s="44">
        <f t="shared" si="4"/>
        <v>3519426</v>
      </c>
      <c r="F40" s="45">
        <f t="shared" si="4"/>
        <v>3519426</v>
      </c>
      <c r="G40" s="45">
        <f t="shared" si="4"/>
        <v>891746</v>
      </c>
      <c r="H40" s="45">
        <f t="shared" si="4"/>
        <v>2275389</v>
      </c>
      <c r="I40" s="45">
        <f t="shared" si="4"/>
        <v>3910125</v>
      </c>
      <c r="J40" s="45">
        <f>+I40</f>
        <v>3910125</v>
      </c>
      <c r="K40" s="45">
        <f t="shared" si="4"/>
        <v>5534136</v>
      </c>
      <c r="L40" s="45">
        <f t="shared" si="4"/>
        <v>6919534</v>
      </c>
      <c r="M40" s="45">
        <f t="shared" si="4"/>
        <v>8964796</v>
      </c>
      <c r="N40" s="45">
        <f>+M40</f>
        <v>8964796</v>
      </c>
      <c r="O40" s="45">
        <f t="shared" si="4"/>
        <v>8964796</v>
      </c>
      <c r="P40" s="45">
        <f t="shared" si="4"/>
        <v>8964796</v>
      </c>
      <c r="Q40" s="45">
        <f t="shared" si="4"/>
        <v>8964796</v>
      </c>
      <c r="R40" s="45">
        <f>+Q40</f>
        <v>8964796</v>
      </c>
      <c r="S40" s="45">
        <f t="shared" si="4"/>
        <v>8964796</v>
      </c>
      <c r="T40" s="45">
        <f t="shared" si="4"/>
        <v>8964796</v>
      </c>
      <c r="U40" s="45">
        <f t="shared" si="4"/>
        <v>8964796</v>
      </c>
      <c r="V40" s="45">
        <f>+U40</f>
        <v>8964796</v>
      </c>
      <c r="W40" s="45">
        <f>+V40</f>
        <v>8964796</v>
      </c>
      <c r="X40" s="45">
        <f t="shared" si="4"/>
        <v>1759866</v>
      </c>
      <c r="Y40" s="45">
        <f t="shared" si="4"/>
        <v>7204930</v>
      </c>
      <c r="Z40" s="46">
        <f>+IF(X40&lt;&gt;0,+(Y40/X40)*100,0)</f>
        <v>409.40219312152175</v>
      </c>
      <c r="AA40" s="47">
        <f t="shared" si="4"/>
        <v>3519426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19751932</v>
      </c>
      <c r="G7" s="20">
        <v>1457659</v>
      </c>
      <c r="H7" s="20">
        <v>1474908</v>
      </c>
      <c r="I7" s="20">
        <v>1523573</v>
      </c>
      <c r="J7" s="20">
        <v>4456140</v>
      </c>
      <c r="K7" s="20">
        <v>1579908</v>
      </c>
      <c r="L7" s="20">
        <v>1447050</v>
      </c>
      <c r="M7" s="20">
        <v>1565565</v>
      </c>
      <c r="N7" s="20">
        <v>4592523</v>
      </c>
      <c r="O7" s="20"/>
      <c r="P7" s="20"/>
      <c r="Q7" s="20"/>
      <c r="R7" s="20"/>
      <c r="S7" s="20"/>
      <c r="T7" s="20"/>
      <c r="U7" s="20"/>
      <c r="V7" s="20"/>
      <c r="W7" s="20">
        <v>9048663</v>
      </c>
      <c r="X7" s="20">
        <v>9875964</v>
      </c>
      <c r="Y7" s="20">
        <v>-827301</v>
      </c>
      <c r="Z7" s="21">
        <v>-8.376913889115027</v>
      </c>
      <c r="AA7" s="22">
        <v>19751932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92980</v>
      </c>
      <c r="G8" s="20">
        <v>12652</v>
      </c>
      <c r="H8" s="20">
        <v>5291</v>
      </c>
      <c r="I8" s="20">
        <v>5722</v>
      </c>
      <c r="J8" s="20">
        <v>23665</v>
      </c>
      <c r="K8" s="20">
        <v>6330</v>
      </c>
      <c r="L8" s="20">
        <v>3470</v>
      </c>
      <c r="M8" s="20">
        <v>3583</v>
      </c>
      <c r="N8" s="20">
        <v>13383</v>
      </c>
      <c r="O8" s="20"/>
      <c r="P8" s="20"/>
      <c r="Q8" s="20"/>
      <c r="R8" s="20"/>
      <c r="S8" s="20"/>
      <c r="T8" s="20"/>
      <c r="U8" s="20"/>
      <c r="V8" s="20"/>
      <c r="W8" s="20">
        <v>37048</v>
      </c>
      <c r="X8" s="20">
        <v>46855</v>
      </c>
      <c r="Y8" s="20">
        <v>-9807</v>
      </c>
      <c r="Z8" s="21">
        <v>-20.930530359620107</v>
      </c>
      <c r="AA8" s="22">
        <v>92980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8647823</v>
      </c>
      <c r="F9" s="20">
        <v>8647823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4323912</v>
      </c>
      <c r="Y9" s="20">
        <v>-4323912</v>
      </c>
      <c r="Z9" s="21">
        <v>-100</v>
      </c>
      <c r="AA9" s="22">
        <v>8647823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428846</v>
      </c>
      <c r="F11" s="20">
        <v>428846</v>
      </c>
      <c r="G11" s="20">
        <v>678</v>
      </c>
      <c r="H11" s="20">
        <v>6421</v>
      </c>
      <c r="I11" s="20">
        <v>6898</v>
      </c>
      <c r="J11" s="20">
        <v>13997</v>
      </c>
      <c r="K11" s="20">
        <v>9518</v>
      </c>
      <c r="L11" s="20">
        <v>6475</v>
      </c>
      <c r="M11" s="20">
        <v>8470</v>
      </c>
      <c r="N11" s="20">
        <v>24463</v>
      </c>
      <c r="O11" s="20"/>
      <c r="P11" s="20"/>
      <c r="Q11" s="20"/>
      <c r="R11" s="20"/>
      <c r="S11" s="20"/>
      <c r="T11" s="20"/>
      <c r="U11" s="20"/>
      <c r="V11" s="20"/>
      <c r="W11" s="20">
        <v>38460</v>
      </c>
      <c r="X11" s="20">
        <v>214422</v>
      </c>
      <c r="Y11" s="20">
        <v>-175962</v>
      </c>
      <c r="Z11" s="21">
        <v>-82.063407672720146</v>
      </c>
      <c r="AA11" s="22">
        <v>428846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-10690988</v>
      </c>
      <c r="D14" s="18"/>
      <c r="E14" s="19">
        <v>-1500000</v>
      </c>
      <c r="F14" s="20">
        <v>-1500000</v>
      </c>
      <c r="G14" s="20">
        <v>-49635</v>
      </c>
      <c r="H14" s="20">
        <v>-807208</v>
      </c>
      <c r="I14" s="20">
        <v>-764588</v>
      </c>
      <c r="J14" s="20">
        <v>-1621431</v>
      </c>
      <c r="K14" s="20">
        <v>-722770</v>
      </c>
      <c r="L14" s="20">
        <v>-954525</v>
      </c>
      <c r="M14" s="20">
        <v>-1174704</v>
      </c>
      <c r="N14" s="20">
        <v>-2851999</v>
      </c>
      <c r="O14" s="20"/>
      <c r="P14" s="20"/>
      <c r="Q14" s="20"/>
      <c r="R14" s="20"/>
      <c r="S14" s="20"/>
      <c r="T14" s="20"/>
      <c r="U14" s="20"/>
      <c r="V14" s="20"/>
      <c r="W14" s="20">
        <v>-4473430</v>
      </c>
      <c r="X14" s="20">
        <v>-750000</v>
      </c>
      <c r="Y14" s="20">
        <v>-3723430</v>
      </c>
      <c r="Z14" s="21">
        <v>496.45733333333328</v>
      </c>
      <c r="AA14" s="22">
        <v>-1500000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27421581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872986</v>
      </c>
      <c r="L17" s="28">
        <f t="shared" si="0"/>
        <v>502470</v>
      </c>
      <c r="M17" s="28">
        <f t="shared" si="0"/>
        <v>402914</v>
      </c>
      <c r="N17" s="28">
        <f t="shared" si="0"/>
        <v>1778370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4650741</v>
      </c>
      <c r="X17" s="28">
        <f t="shared" si="0"/>
        <v>13711153</v>
      </c>
      <c r="Y17" s="28">
        <f t="shared" si="0"/>
        <v>-9060412</v>
      </c>
      <c r="Z17" s="29">
        <f>+IF(X17&lt;&gt;0,+(Y17/X17)*100,0)</f>
        <v>-66.080598765107496</v>
      </c>
      <c r="AA17" s="30">
        <f>SUM(AA6:AA16)</f>
        <v>27421581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-107396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-3767367</v>
      </c>
      <c r="D26" s="18"/>
      <c r="E26" s="19">
        <v>-360000</v>
      </c>
      <c r="F26" s="20">
        <v>-712741</v>
      </c>
      <c r="G26" s="20"/>
      <c r="H26" s="20">
        <v>-1863</v>
      </c>
      <c r="I26" s="20">
        <v>-3387</v>
      </c>
      <c r="J26" s="20">
        <v>-5250</v>
      </c>
      <c r="K26" s="20">
        <v>-150680</v>
      </c>
      <c r="L26" s="20">
        <v>-1995</v>
      </c>
      <c r="M26" s="20">
        <v>-74865</v>
      </c>
      <c r="N26" s="20">
        <v>-227540</v>
      </c>
      <c r="O26" s="20"/>
      <c r="P26" s="20"/>
      <c r="Q26" s="20"/>
      <c r="R26" s="20"/>
      <c r="S26" s="20"/>
      <c r="T26" s="20"/>
      <c r="U26" s="20"/>
      <c r="V26" s="20"/>
      <c r="W26" s="20">
        <v>-232790</v>
      </c>
      <c r="X26" s="20">
        <v>-487741</v>
      </c>
      <c r="Y26" s="20">
        <v>254951</v>
      </c>
      <c r="Z26" s="21">
        <v>-52.271799992208976</v>
      </c>
      <c r="AA26" s="22">
        <v>-712741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-3874763</v>
      </c>
      <c r="D27" s="26">
        <f>SUM(D21:D26)</f>
        <v>0</v>
      </c>
      <c r="E27" s="27">
        <f t="shared" si="1"/>
        <v>-360000</v>
      </c>
      <c r="F27" s="28">
        <f t="shared" si="1"/>
        <v>-712741</v>
      </c>
      <c r="G27" s="28">
        <f t="shared" si="1"/>
        <v>0</v>
      </c>
      <c r="H27" s="28">
        <f t="shared" si="1"/>
        <v>-1863</v>
      </c>
      <c r="I27" s="28">
        <f t="shared" si="1"/>
        <v>104009</v>
      </c>
      <c r="J27" s="28">
        <f t="shared" si="1"/>
        <v>102146</v>
      </c>
      <c r="K27" s="28">
        <f t="shared" si="1"/>
        <v>-150680</v>
      </c>
      <c r="L27" s="28">
        <f t="shared" si="1"/>
        <v>-1995</v>
      </c>
      <c r="M27" s="28">
        <f t="shared" si="1"/>
        <v>-74865</v>
      </c>
      <c r="N27" s="28">
        <f t="shared" si="1"/>
        <v>-227540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-125394</v>
      </c>
      <c r="X27" s="28">
        <f t="shared" si="1"/>
        <v>-487741</v>
      </c>
      <c r="Y27" s="28">
        <f t="shared" si="1"/>
        <v>362347</v>
      </c>
      <c r="Z27" s="29">
        <f>+IF(X27&lt;&gt;0,+(Y27/X27)*100,0)</f>
        <v>-74.290863388560737</v>
      </c>
      <c r="AA27" s="30">
        <f>SUM(AA21:AA26)</f>
        <v>-712741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2248223</v>
      </c>
      <c r="D38" s="32">
        <f>+D17+D27+D36</f>
        <v>0</v>
      </c>
      <c r="E38" s="33">
        <f t="shared" si="3"/>
        <v>27061581</v>
      </c>
      <c r="F38" s="2">
        <f t="shared" si="3"/>
        <v>26708840</v>
      </c>
      <c r="G38" s="2">
        <f t="shared" si="3"/>
        <v>1421354</v>
      </c>
      <c r="H38" s="2">
        <f t="shared" si="3"/>
        <v>677549</v>
      </c>
      <c r="I38" s="2">
        <f t="shared" si="3"/>
        <v>875614</v>
      </c>
      <c r="J38" s="2">
        <f t="shared" si="3"/>
        <v>2974517</v>
      </c>
      <c r="K38" s="2">
        <f t="shared" si="3"/>
        <v>722306</v>
      </c>
      <c r="L38" s="2">
        <f t="shared" si="3"/>
        <v>500475</v>
      </c>
      <c r="M38" s="2">
        <f t="shared" si="3"/>
        <v>328049</v>
      </c>
      <c r="N38" s="2">
        <f t="shared" si="3"/>
        <v>1550830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4525347</v>
      </c>
      <c r="X38" s="2">
        <f t="shared" si="3"/>
        <v>13223412</v>
      </c>
      <c r="Y38" s="2">
        <f t="shared" si="3"/>
        <v>-8698065</v>
      </c>
      <c r="Z38" s="34">
        <f>+IF(X38&lt;&gt;0,+(Y38/X38)*100,0)</f>
        <v>-65.777765980520002</v>
      </c>
      <c r="AA38" s="35">
        <f>+AA17+AA27+AA36</f>
        <v>26708840</v>
      </c>
    </row>
    <row r="39" spans="1:27" x14ac:dyDescent="0.25">
      <c r="A39" s="23" t="s">
        <v>60</v>
      </c>
      <c r="B39" s="17"/>
      <c r="C39" s="32">
        <v>-11715422</v>
      </c>
      <c r="D39" s="32"/>
      <c r="E39" s="33"/>
      <c r="F39" s="2"/>
      <c r="G39" s="2">
        <v>-9336927</v>
      </c>
      <c r="H39" s="2">
        <f>+G40+H60</f>
        <v>-7915573</v>
      </c>
      <c r="I39" s="2">
        <f>+H40+I60</f>
        <v>-7238024</v>
      </c>
      <c r="J39" s="2">
        <f>+G39</f>
        <v>-9336927</v>
      </c>
      <c r="K39" s="2">
        <f>+I40+K60</f>
        <v>-6362410</v>
      </c>
      <c r="L39" s="2">
        <f>+K40+L60</f>
        <v>-5640104</v>
      </c>
      <c r="M39" s="2">
        <f>+L40+M60</f>
        <v>-5139629</v>
      </c>
      <c r="N39" s="2">
        <f>+K39</f>
        <v>-6362410</v>
      </c>
      <c r="O39" s="2">
        <f>+M40+O60</f>
        <v>-4811580</v>
      </c>
      <c r="P39" s="2">
        <f>+O40+P60</f>
        <v>-4811580</v>
      </c>
      <c r="Q39" s="2">
        <f>+P40+Q60</f>
        <v>-4811580</v>
      </c>
      <c r="R39" s="2">
        <f>+O39</f>
        <v>-4811580</v>
      </c>
      <c r="S39" s="2">
        <f>+Q40+S60</f>
        <v>-4811580</v>
      </c>
      <c r="T39" s="2">
        <f>+S40+T60</f>
        <v>-4811580</v>
      </c>
      <c r="U39" s="2">
        <f>+T40+U60</f>
        <v>-4811580</v>
      </c>
      <c r="V39" s="2">
        <f>+S39</f>
        <v>-4811580</v>
      </c>
      <c r="W39" s="2">
        <f>+G39</f>
        <v>-9336927</v>
      </c>
      <c r="X39" s="2"/>
      <c r="Y39" s="2">
        <f>+W39-X39</f>
        <v>-9336927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-9467199</v>
      </c>
      <c r="D40" s="43">
        <f t="shared" ref="D40:AA40" si="4">+D38+D39</f>
        <v>0</v>
      </c>
      <c r="E40" s="44">
        <f t="shared" si="4"/>
        <v>27061581</v>
      </c>
      <c r="F40" s="45">
        <f t="shared" si="4"/>
        <v>26708840</v>
      </c>
      <c r="G40" s="45">
        <f t="shared" si="4"/>
        <v>-7915573</v>
      </c>
      <c r="H40" s="45">
        <f t="shared" si="4"/>
        <v>-7238024</v>
      </c>
      <c r="I40" s="45">
        <f t="shared" si="4"/>
        <v>-6362410</v>
      </c>
      <c r="J40" s="45">
        <f>+I40</f>
        <v>-6362410</v>
      </c>
      <c r="K40" s="45">
        <f t="shared" si="4"/>
        <v>-5640104</v>
      </c>
      <c r="L40" s="45">
        <f t="shared" si="4"/>
        <v>-5139629</v>
      </c>
      <c r="M40" s="45">
        <f t="shared" si="4"/>
        <v>-4811580</v>
      </c>
      <c r="N40" s="45">
        <f>+M40</f>
        <v>-4811580</v>
      </c>
      <c r="O40" s="45">
        <f t="shared" si="4"/>
        <v>-4811580</v>
      </c>
      <c r="P40" s="45">
        <f t="shared" si="4"/>
        <v>-4811580</v>
      </c>
      <c r="Q40" s="45">
        <f t="shared" si="4"/>
        <v>-4811580</v>
      </c>
      <c r="R40" s="45">
        <f>+Q40</f>
        <v>-4811580</v>
      </c>
      <c r="S40" s="45">
        <f t="shared" si="4"/>
        <v>-4811580</v>
      </c>
      <c r="T40" s="45">
        <f t="shared" si="4"/>
        <v>-4811580</v>
      </c>
      <c r="U40" s="45">
        <f t="shared" si="4"/>
        <v>-4811580</v>
      </c>
      <c r="V40" s="45">
        <f>+U40</f>
        <v>-4811580</v>
      </c>
      <c r="W40" s="45">
        <f>+V40</f>
        <v>-4811580</v>
      </c>
      <c r="X40" s="45">
        <f t="shared" si="4"/>
        <v>13223412</v>
      </c>
      <c r="Y40" s="45">
        <f t="shared" si="4"/>
        <v>-18034992</v>
      </c>
      <c r="Z40" s="46">
        <f>+IF(X40&lt;&gt;0,+(Y40/X40)*100,0)</f>
        <v>-136.38682663748207</v>
      </c>
      <c r="AA40" s="47">
        <f t="shared" si="4"/>
        <v>26708840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>
        <v>-1867628</v>
      </c>
      <c r="M14" s="20">
        <v>-17168</v>
      </c>
      <c r="N14" s="20">
        <v>-1884796</v>
      </c>
      <c r="O14" s="20"/>
      <c r="P14" s="20"/>
      <c r="Q14" s="20"/>
      <c r="R14" s="20"/>
      <c r="S14" s="20"/>
      <c r="T14" s="20"/>
      <c r="U14" s="20"/>
      <c r="V14" s="20"/>
      <c r="W14" s="20">
        <v>-2421314</v>
      </c>
      <c r="X14" s="20"/>
      <c r="Y14" s="20">
        <v>-2421314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-1867628</v>
      </c>
      <c r="M17" s="28">
        <f t="shared" si="0"/>
        <v>-17168</v>
      </c>
      <c r="N17" s="28">
        <f t="shared" si="0"/>
        <v>-1884796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-2421314</v>
      </c>
      <c r="X17" s="28">
        <f t="shared" si="0"/>
        <v>0</v>
      </c>
      <c r="Y17" s="28">
        <f t="shared" si="0"/>
        <v>-2421314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-620310</v>
      </c>
      <c r="D26" s="18"/>
      <c r="E26" s="19">
        <v>-9200000</v>
      </c>
      <c r="F26" s="20">
        <v>-33500000</v>
      </c>
      <c r="G26" s="20"/>
      <c r="H26" s="20"/>
      <c r="I26" s="20"/>
      <c r="J26" s="20"/>
      <c r="K26" s="20">
        <v>-995795</v>
      </c>
      <c r="L26" s="20">
        <v>-320691</v>
      </c>
      <c r="M26" s="20"/>
      <c r="N26" s="20">
        <v>-1316486</v>
      </c>
      <c r="O26" s="20"/>
      <c r="P26" s="20"/>
      <c r="Q26" s="20"/>
      <c r="R26" s="20"/>
      <c r="S26" s="20"/>
      <c r="T26" s="20"/>
      <c r="U26" s="20"/>
      <c r="V26" s="20"/>
      <c r="W26" s="20">
        <v>-1316486</v>
      </c>
      <c r="X26" s="20"/>
      <c r="Y26" s="20">
        <v>-1316486</v>
      </c>
      <c r="Z26" s="21"/>
      <c r="AA26" s="22">
        <v>-33500000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-620310</v>
      </c>
      <c r="D27" s="26">
        <f>SUM(D21:D26)</f>
        <v>0</v>
      </c>
      <c r="E27" s="27">
        <f t="shared" si="1"/>
        <v>-9200000</v>
      </c>
      <c r="F27" s="28">
        <f t="shared" si="1"/>
        <v>-33500000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-995795</v>
      </c>
      <c r="L27" s="28">
        <f t="shared" si="1"/>
        <v>-320691</v>
      </c>
      <c r="M27" s="28">
        <f t="shared" si="1"/>
        <v>0</v>
      </c>
      <c r="N27" s="28">
        <f t="shared" si="1"/>
        <v>-1316486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-1316486</v>
      </c>
      <c r="X27" s="28">
        <f t="shared" si="1"/>
        <v>0</v>
      </c>
      <c r="Y27" s="28">
        <f t="shared" si="1"/>
        <v>-1316486</v>
      </c>
      <c r="Z27" s="29">
        <f>+IF(X27&lt;&gt;0,+(Y27/X27)*100,0)</f>
        <v>0</v>
      </c>
      <c r="AA27" s="30">
        <f>SUM(AA21:AA26)</f>
        <v>-33500000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-7574966</v>
      </c>
      <c r="D38" s="32">
        <f>+D17+D27+D36</f>
        <v>0</v>
      </c>
      <c r="E38" s="33">
        <f t="shared" si="3"/>
        <v>-9200000</v>
      </c>
      <c r="F38" s="2">
        <f t="shared" si="3"/>
        <v>-33500000</v>
      </c>
      <c r="G38" s="2">
        <f t="shared" si="3"/>
        <v>-12208</v>
      </c>
      <c r="H38" s="2">
        <f t="shared" si="3"/>
        <v>-488338</v>
      </c>
      <c r="I38" s="2">
        <f t="shared" si="3"/>
        <v>-35972</v>
      </c>
      <c r="J38" s="2">
        <f t="shared" si="3"/>
        <v>-536518</v>
      </c>
      <c r="K38" s="2">
        <f t="shared" si="3"/>
        <v>-995795</v>
      </c>
      <c r="L38" s="2">
        <f t="shared" si="3"/>
        <v>-2188319</v>
      </c>
      <c r="M38" s="2">
        <f t="shared" si="3"/>
        <v>-17168</v>
      </c>
      <c r="N38" s="2">
        <f t="shared" si="3"/>
        <v>-3201282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-3737800</v>
      </c>
      <c r="X38" s="2">
        <f t="shared" si="3"/>
        <v>0</v>
      </c>
      <c r="Y38" s="2">
        <f t="shared" si="3"/>
        <v>-3737800</v>
      </c>
      <c r="Z38" s="34">
        <f>+IF(X38&lt;&gt;0,+(Y38/X38)*100,0)</f>
        <v>0</v>
      </c>
      <c r="AA38" s="35">
        <f>+AA17+AA27+AA36</f>
        <v>-33500000</v>
      </c>
    </row>
    <row r="39" spans="1:27" x14ac:dyDescent="0.25">
      <c r="A39" s="23" t="s">
        <v>60</v>
      </c>
      <c r="B39" s="17"/>
      <c r="C39" s="32">
        <v>-18494235</v>
      </c>
      <c r="D39" s="32"/>
      <c r="E39" s="33"/>
      <c r="F39" s="2"/>
      <c r="G39" s="2"/>
      <c r="H39" s="2">
        <f>+G40+H60</f>
        <v>-12208</v>
      </c>
      <c r="I39" s="2">
        <f>+H40+I60</f>
        <v>-500546</v>
      </c>
      <c r="J39" s="2">
        <f>+G39</f>
        <v>0</v>
      </c>
      <c r="K39" s="2">
        <f>+I40+K60</f>
        <v>-536518</v>
      </c>
      <c r="L39" s="2">
        <f>+K40+L60</f>
        <v>-1532313</v>
      </c>
      <c r="M39" s="2">
        <f>+L40+M60</f>
        <v>-3720632</v>
      </c>
      <c r="N39" s="2">
        <f>+K39</f>
        <v>-536518</v>
      </c>
      <c r="O39" s="2">
        <f>+M40+O60</f>
        <v>-3737800</v>
      </c>
      <c r="P39" s="2">
        <f>+O40+P60</f>
        <v>-3737800</v>
      </c>
      <c r="Q39" s="2">
        <f>+P40+Q60</f>
        <v>-3737800</v>
      </c>
      <c r="R39" s="2">
        <f>+O39</f>
        <v>-3737800</v>
      </c>
      <c r="S39" s="2">
        <f>+Q40+S60</f>
        <v>-3737800</v>
      </c>
      <c r="T39" s="2">
        <f>+S40+T60</f>
        <v>-3737800</v>
      </c>
      <c r="U39" s="2">
        <f>+T40+U60</f>
        <v>-3737800</v>
      </c>
      <c r="V39" s="2">
        <f>+S39</f>
        <v>-3737800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-26069201</v>
      </c>
      <c r="D40" s="43">
        <f t="shared" ref="D40:AA40" si="4">+D38+D39</f>
        <v>0</v>
      </c>
      <c r="E40" s="44">
        <f t="shared" si="4"/>
        <v>-9200000</v>
      </c>
      <c r="F40" s="45">
        <f t="shared" si="4"/>
        <v>-33500000</v>
      </c>
      <c r="G40" s="45">
        <f t="shared" si="4"/>
        <v>-12208</v>
      </c>
      <c r="H40" s="45">
        <f t="shared" si="4"/>
        <v>-500546</v>
      </c>
      <c r="I40" s="45">
        <f t="shared" si="4"/>
        <v>-536518</v>
      </c>
      <c r="J40" s="45">
        <f>+I40</f>
        <v>-536518</v>
      </c>
      <c r="K40" s="45">
        <f t="shared" si="4"/>
        <v>-1532313</v>
      </c>
      <c r="L40" s="45">
        <f t="shared" si="4"/>
        <v>-3720632</v>
      </c>
      <c r="M40" s="45">
        <f t="shared" si="4"/>
        <v>-3737800</v>
      </c>
      <c r="N40" s="45">
        <f>+M40</f>
        <v>-3737800</v>
      </c>
      <c r="O40" s="45">
        <f t="shared" si="4"/>
        <v>-3737800</v>
      </c>
      <c r="P40" s="45">
        <f t="shared" si="4"/>
        <v>-3737800</v>
      </c>
      <c r="Q40" s="45">
        <f t="shared" si="4"/>
        <v>-3737800</v>
      </c>
      <c r="R40" s="45">
        <f>+Q40</f>
        <v>-3737800</v>
      </c>
      <c r="S40" s="45">
        <f t="shared" si="4"/>
        <v>-3737800</v>
      </c>
      <c r="T40" s="45">
        <f t="shared" si="4"/>
        <v>-3737800</v>
      </c>
      <c r="U40" s="45">
        <f t="shared" si="4"/>
        <v>-3737800</v>
      </c>
      <c r="V40" s="45">
        <f>+U40</f>
        <v>-3737800</v>
      </c>
      <c r="W40" s="45">
        <f>+V40</f>
        <v>-3737800</v>
      </c>
      <c r="X40" s="45">
        <f t="shared" si="4"/>
        <v>0</v>
      </c>
      <c r="Y40" s="45">
        <f t="shared" si="4"/>
        <v>-3737800</v>
      </c>
      <c r="Z40" s="46">
        <f>+IF(X40&lt;&gt;0,+(Y40/X40)*100,0)</f>
        <v>0</v>
      </c>
      <c r="AA40" s="47">
        <f t="shared" si="4"/>
        <v>-33500000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>
        <v>113</v>
      </c>
      <c r="N7" s="20">
        <v>113</v>
      </c>
      <c r="O7" s="20"/>
      <c r="P7" s="20"/>
      <c r="Q7" s="20"/>
      <c r="R7" s="20"/>
      <c r="S7" s="20"/>
      <c r="T7" s="20"/>
      <c r="U7" s="20"/>
      <c r="V7" s="20"/>
      <c r="W7" s="20">
        <v>113</v>
      </c>
      <c r="X7" s="20">
        <v>4258770</v>
      </c>
      <c r="Y7" s="20">
        <v>-4258657</v>
      </c>
      <c r="Z7" s="21">
        <v>-99.997346651732784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>
        <v>-1980</v>
      </c>
      <c r="M14" s="20">
        <v>-440009</v>
      </c>
      <c r="N14" s="20">
        <v>-441989</v>
      </c>
      <c r="O14" s="20"/>
      <c r="P14" s="20"/>
      <c r="Q14" s="20"/>
      <c r="R14" s="20"/>
      <c r="S14" s="20"/>
      <c r="T14" s="20"/>
      <c r="U14" s="20"/>
      <c r="V14" s="20"/>
      <c r="W14" s="20">
        <v>-450239</v>
      </c>
      <c r="X14" s="20"/>
      <c r="Y14" s="20">
        <v>-450239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-1980</v>
      </c>
      <c r="M17" s="28">
        <f t="shared" si="0"/>
        <v>-439896</v>
      </c>
      <c r="N17" s="28">
        <f t="shared" si="0"/>
        <v>-441876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-450126</v>
      </c>
      <c r="X17" s="28">
        <f t="shared" si="0"/>
        <v>7355682</v>
      </c>
      <c r="Y17" s="28">
        <f t="shared" si="0"/>
        <v>-7805808</v>
      </c>
      <c r="Z17" s="29">
        <f>+IF(X17&lt;&gt;0,+(Y17/X17)*100,0)</f>
        <v>-106.11943256927094</v>
      </c>
      <c r="AA17" s="30">
        <f>SUM(AA6:AA16)</f>
        <v>14711374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-2654643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-2654643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-3089010</v>
      </c>
      <c r="D38" s="32">
        <f>+D17+D27+D36</f>
        <v>0</v>
      </c>
      <c r="E38" s="33">
        <f t="shared" si="3"/>
        <v>14711374</v>
      </c>
      <c r="F38" s="2">
        <f t="shared" si="3"/>
        <v>14711374</v>
      </c>
      <c r="G38" s="2">
        <f t="shared" si="3"/>
        <v>0</v>
      </c>
      <c r="H38" s="2">
        <f t="shared" si="3"/>
        <v>-8250</v>
      </c>
      <c r="I38" s="2">
        <f t="shared" si="3"/>
        <v>0</v>
      </c>
      <c r="J38" s="2">
        <f t="shared" si="3"/>
        <v>-8250</v>
      </c>
      <c r="K38" s="2">
        <f t="shared" si="3"/>
        <v>0</v>
      </c>
      <c r="L38" s="2">
        <f t="shared" si="3"/>
        <v>-1980</v>
      </c>
      <c r="M38" s="2">
        <f t="shared" si="3"/>
        <v>-439896</v>
      </c>
      <c r="N38" s="2">
        <f t="shared" si="3"/>
        <v>-441876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-450126</v>
      </c>
      <c r="X38" s="2">
        <f t="shared" si="3"/>
        <v>7355682</v>
      </c>
      <c r="Y38" s="2">
        <f t="shared" si="3"/>
        <v>-7805808</v>
      </c>
      <c r="Z38" s="34">
        <f>+IF(X38&lt;&gt;0,+(Y38/X38)*100,0)</f>
        <v>-106.11943256927094</v>
      </c>
      <c r="AA38" s="35">
        <f>+AA17+AA27+AA36</f>
        <v>14711374</v>
      </c>
    </row>
    <row r="39" spans="1:27" x14ac:dyDescent="0.25">
      <c r="A39" s="23" t="s">
        <v>60</v>
      </c>
      <c r="B39" s="17"/>
      <c r="C39" s="32">
        <v>53169617</v>
      </c>
      <c r="D39" s="32"/>
      <c r="E39" s="33"/>
      <c r="F39" s="2"/>
      <c r="G39" s="2">
        <v>23479747</v>
      </c>
      <c r="H39" s="2">
        <f>+G40+H60</f>
        <v>23479747</v>
      </c>
      <c r="I39" s="2">
        <f>+H40+I60</f>
        <v>23471497</v>
      </c>
      <c r="J39" s="2">
        <f>+G39</f>
        <v>23479747</v>
      </c>
      <c r="K39" s="2">
        <f>+I40+K60</f>
        <v>23471497</v>
      </c>
      <c r="L39" s="2">
        <f>+K40+L60</f>
        <v>23471497</v>
      </c>
      <c r="M39" s="2">
        <f>+L40+M60</f>
        <v>23469517</v>
      </c>
      <c r="N39" s="2">
        <f>+K39</f>
        <v>23471497</v>
      </c>
      <c r="O39" s="2">
        <f>+M40+O60</f>
        <v>23029621</v>
      </c>
      <c r="P39" s="2">
        <f>+O40+P60</f>
        <v>23029621</v>
      </c>
      <c r="Q39" s="2">
        <f>+P40+Q60</f>
        <v>23029621</v>
      </c>
      <c r="R39" s="2">
        <f>+O39</f>
        <v>23029621</v>
      </c>
      <c r="S39" s="2">
        <f>+Q40+S60</f>
        <v>23029621</v>
      </c>
      <c r="T39" s="2">
        <f>+S40+T60</f>
        <v>23029621</v>
      </c>
      <c r="U39" s="2">
        <f>+T40+U60</f>
        <v>23029621</v>
      </c>
      <c r="V39" s="2">
        <f>+S39</f>
        <v>23029621</v>
      </c>
      <c r="W39" s="2">
        <f>+G39</f>
        <v>23479747</v>
      </c>
      <c r="X39" s="2"/>
      <c r="Y39" s="2">
        <f>+W39-X39</f>
        <v>23479747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50080607</v>
      </c>
      <c r="D40" s="43">
        <f t="shared" ref="D40:AA40" si="4">+D38+D39</f>
        <v>0</v>
      </c>
      <c r="E40" s="44">
        <f t="shared" si="4"/>
        <v>14711374</v>
      </c>
      <c r="F40" s="45">
        <f t="shared" si="4"/>
        <v>14711374</v>
      </c>
      <c r="G40" s="45">
        <f t="shared" si="4"/>
        <v>23479747</v>
      </c>
      <c r="H40" s="45">
        <f t="shared" si="4"/>
        <v>23471497</v>
      </c>
      <c r="I40" s="45">
        <f t="shared" si="4"/>
        <v>23471497</v>
      </c>
      <c r="J40" s="45">
        <f>+I40</f>
        <v>23471497</v>
      </c>
      <c r="K40" s="45">
        <f t="shared" si="4"/>
        <v>23471497</v>
      </c>
      <c r="L40" s="45">
        <f t="shared" si="4"/>
        <v>23469517</v>
      </c>
      <c r="M40" s="45">
        <f t="shared" si="4"/>
        <v>23029621</v>
      </c>
      <c r="N40" s="45">
        <f>+M40</f>
        <v>23029621</v>
      </c>
      <c r="O40" s="45">
        <f t="shared" si="4"/>
        <v>23029621</v>
      </c>
      <c r="P40" s="45">
        <f t="shared" si="4"/>
        <v>23029621</v>
      </c>
      <c r="Q40" s="45">
        <f t="shared" si="4"/>
        <v>23029621</v>
      </c>
      <c r="R40" s="45">
        <f>+Q40</f>
        <v>23029621</v>
      </c>
      <c r="S40" s="45">
        <f t="shared" si="4"/>
        <v>23029621</v>
      </c>
      <c r="T40" s="45">
        <f t="shared" si="4"/>
        <v>23029621</v>
      </c>
      <c r="U40" s="45">
        <f t="shared" si="4"/>
        <v>23029621</v>
      </c>
      <c r="V40" s="45">
        <f>+U40</f>
        <v>23029621</v>
      </c>
      <c r="W40" s="45">
        <f>+V40</f>
        <v>23029621</v>
      </c>
      <c r="X40" s="45">
        <f t="shared" si="4"/>
        <v>7355682</v>
      </c>
      <c r="Y40" s="45">
        <f t="shared" si="4"/>
        <v>15673939</v>
      </c>
      <c r="Z40" s="46">
        <f>+IF(X40&lt;&gt;0,+(Y40/X40)*100,0)</f>
        <v>213.08614211435457</v>
      </c>
      <c r="AA40" s="47">
        <f t="shared" si="4"/>
        <v>14711374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>
        <v>3939</v>
      </c>
      <c r="L14" s="20">
        <v>36912</v>
      </c>
      <c r="M14" s="20">
        <v>51843</v>
      </c>
      <c r="N14" s="20">
        <v>92694</v>
      </c>
      <c r="O14" s="20"/>
      <c r="P14" s="20"/>
      <c r="Q14" s="20"/>
      <c r="R14" s="20"/>
      <c r="S14" s="20"/>
      <c r="T14" s="20"/>
      <c r="U14" s="20"/>
      <c r="V14" s="20"/>
      <c r="W14" s="20">
        <v>247206</v>
      </c>
      <c r="X14" s="20">
        <v>-87252</v>
      </c>
      <c r="Y14" s="20">
        <v>334458</v>
      </c>
      <c r="Z14" s="21">
        <v>-383.32416448906616</v>
      </c>
      <c r="AA14" s="22">
        <v>-174501</v>
      </c>
    </row>
    <row r="15" spans="1:27" x14ac:dyDescent="0.25">
      <c r="A15" s="23" t="s">
        <v>43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-54042</v>
      </c>
      <c r="Y15" s="20">
        <v>54042</v>
      </c>
      <c r="Z15" s="21">
        <v>-100</v>
      </c>
      <c r="AA15" s="22">
        <v>-108074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3939</v>
      </c>
      <c r="L17" s="28">
        <f t="shared" si="0"/>
        <v>36912</v>
      </c>
      <c r="M17" s="28">
        <f t="shared" si="0"/>
        <v>51843</v>
      </c>
      <c r="N17" s="28">
        <f t="shared" si="0"/>
        <v>92694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247206</v>
      </c>
      <c r="X17" s="28">
        <f t="shared" si="0"/>
        <v>-141294</v>
      </c>
      <c r="Y17" s="28">
        <f t="shared" si="0"/>
        <v>388500</v>
      </c>
      <c r="Z17" s="29">
        <f>+IF(X17&lt;&gt;0,+(Y17/X17)*100,0)</f>
        <v>-274.9585969680241</v>
      </c>
      <c r="AA17" s="30">
        <f>SUM(AA6:AA16)</f>
        <v>-282575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475733</v>
      </c>
      <c r="D38" s="32">
        <f>+D17+D27+D36</f>
        <v>0</v>
      </c>
      <c r="E38" s="33">
        <f t="shared" si="3"/>
        <v>-282575</v>
      </c>
      <c r="F38" s="2">
        <f t="shared" si="3"/>
        <v>-282575</v>
      </c>
      <c r="G38" s="2">
        <f t="shared" si="3"/>
        <v>99124</v>
      </c>
      <c r="H38" s="2">
        <f t="shared" si="3"/>
        <v>53244</v>
      </c>
      <c r="I38" s="2">
        <f t="shared" si="3"/>
        <v>2144</v>
      </c>
      <c r="J38" s="2">
        <f t="shared" si="3"/>
        <v>154512</v>
      </c>
      <c r="K38" s="2">
        <f t="shared" si="3"/>
        <v>3939</v>
      </c>
      <c r="L38" s="2">
        <f t="shared" si="3"/>
        <v>36912</v>
      </c>
      <c r="M38" s="2">
        <f t="shared" si="3"/>
        <v>51843</v>
      </c>
      <c r="N38" s="2">
        <f t="shared" si="3"/>
        <v>92694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247206</v>
      </c>
      <c r="X38" s="2">
        <f t="shared" si="3"/>
        <v>-141294</v>
      </c>
      <c r="Y38" s="2">
        <f t="shared" si="3"/>
        <v>388500</v>
      </c>
      <c r="Z38" s="34">
        <f>+IF(X38&lt;&gt;0,+(Y38/X38)*100,0)</f>
        <v>-274.9585969680241</v>
      </c>
      <c r="AA38" s="35">
        <f>+AA17+AA27+AA36</f>
        <v>-282575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99124</v>
      </c>
      <c r="I39" s="2">
        <f>+H40+I60</f>
        <v>152368</v>
      </c>
      <c r="J39" s="2">
        <f>+G39</f>
        <v>0</v>
      </c>
      <c r="K39" s="2">
        <f>+I40+K60</f>
        <v>154512</v>
      </c>
      <c r="L39" s="2">
        <f>+K40+L60</f>
        <v>158451</v>
      </c>
      <c r="M39" s="2">
        <f>+L40+M60</f>
        <v>195363</v>
      </c>
      <c r="N39" s="2">
        <f>+K39</f>
        <v>154512</v>
      </c>
      <c r="O39" s="2">
        <f>+M40+O60</f>
        <v>247206</v>
      </c>
      <c r="P39" s="2">
        <f>+O40+P60</f>
        <v>247206</v>
      </c>
      <c r="Q39" s="2">
        <f>+P40+Q60</f>
        <v>247206</v>
      </c>
      <c r="R39" s="2">
        <f>+O39</f>
        <v>247206</v>
      </c>
      <c r="S39" s="2">
        <f>+Q40+S60</f>
        <v>247206</v>
      </c>
      <c r="T39" s="2">
        <f>+S40+T60</f>
        <v>247206</v>
      </c>
      <c r="U39" s="2">
        <f>+T40+U60</f>
        <v>247206</v>
      </c>
      <c r="V39" s="2">
        <f>+S39</f>
        <v>247206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475733</v>
      </c>
      <c r="D40" s="43">
        <f t="shared" ref="D40:AA40" si="4">+D38+D39</f>
        <v>0</v>
      </c>
      <c r="E40" s="44">
        <f t="shared" si="4"/>
        <v>-282575</v>
      </c>
      <c r="F40" s="45">
        <f t="shared" si="4"/>
        <v>-282575</v>
      </c>
      <c r="G40" s="45">
        <f t="shared" si="4"/>
        <v>99124</v>
      </c>
      <c r="H40" s="45">
        <f t="shared" si="4"/>
        <v>152368</v>
      </c>
      <c r="I40" s="45">
        <f t="shared" si="4"/>
        <v>154512</v>
      </c>
      <c r="J40" s="45">
        <f>+I40</f>
        <v>154512</v>
      </c>
      <c r="K40" s="45">
        <f t="shared" si="4"/>
        <v>158451</v>
      </c>
      <c r="L40" s="45">
        <f t="shared" si="4"/>
        <v>195363</v>
      </c>
      <c r="M40" s="45">
        <f t="shared" si="4"/>
        <v>247206</v>
      </c>
      <c r="N40" s="45">
        <f>+M40</f>
        <v>247206</v>
      </c>
      <c r="O40" s="45">
        <f t="shared" si="4"/>
        <v>247206</v>
      </c>
      <c r="P40" s="45">
        <f t="shared" si="4"/>
        <v>247206</v>
      </c>
      <c r="Q40" s="45">
        <f t="shared" si="4"/>
        <v>247206</v>
      </c>
      <c r="R40" s="45">
        <f>+Q40</f>
        <v>247206</v>
      </c>
      <c r="S40" s="45">
        <f t="shared" si="4"/>
        <v>247206</v>
      </c>
      <c r="T40" s="45">
        <f t="shared" si="4"/>
        <v>247206</v>
      </c>
      <c r="U40" s="45">
        <f t="shared" si="4"/>
        <v>247206</v>
      </c>
      <c r="V40" s="45">
        <f>+U40</f>
        <v>247206</v>
      </c>
      <c r="W40" s="45">
        <f>+V40</f>
        <v>247206</v>
      </c>
      <c r="X40" s="45">
        <f t="shared" si="4"/>
        <v>-141294</v>
      </c>
      <c r="Y40" s="45">
        <f t="shared" si="4"/>
        <v>388500</v>
      </c>
      <c r="Z40" s="46">
        <f>+IF(X40&lt;&gt;0,+(Y40/X40)*100,0)</f>
        <v>-274.9585969680241</v>
      </c>
      <c r="AA40" s="47">
        <f t="shared" si="4"/>
        <v>-282575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>
        <v>7167</v>
      </c>
      <c r="L7" s="20">
        <v>5796</v>
      </c>
      <c r="M7" s="20">
        <v>8739</v>
      </c>
      <c r="N7" s="20">
        <v>21702</v>
      </c>
      <c r="O7" s="20"/>
      <c r="P7" s="20"/>
      <c r="Q7" s="20"/>
      <c r="R7" s="20"/>
      <c r="S7" s="20"/>
      <c r="T7" s="20"/>
      <c r="U7" s="20"/>
      <c r="V7" s="20"/>
      <c r="W7" s="20">
        <v>37978</v>
      </c>
      <c r="X7" s="20"/>
      <c r="Y7" s="20">
        <v>37978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>
        <v>-7162253</v>
      </c>
      <c r="L14" s="20">
        <v>-5575914</v>
      </c>
      <c r="M14" s="20">
        <v>-6291366</v>
      </c>
      <c r="N14" s="20">
        <v>-19029533</v>
      </c>
      <c r="O14" s="20"/>
      <c r="P14" s="20"/>
      <c r="Q14" s="20"/>
      <c r="R14" s="20"/>
      <c r="S14" s="20"/>
      <c r="T14" s="20"/>
      <c r="U14" s="20"/>
      <c r="V14" s="20"/>
      <c r="W14" s="20">
        <v>-32550512</v>
      </c>
      <c r="X14" s="20"/>
      <c r="Y14" s="20">
        <v>-32550512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-7155086</v>
      </c>
      <c r="L17" s="28">
        <f t="shared" si="0"/>
        <v>-5570118</v>
      </c>
      <c r="M17" s="28">
        <f t="shared" si="0"/>
        <v>-6282627</v>
      </c>
      <c r="N17" s="28">
        <f t="shared" si="0"/>
        <v>-19007831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-32512534</v>
      </c>
      <c r="X17" s="28">
        <f t="shared" si="0"/>
        <v>0</v>
      </c>
      <c r="Y17" s="28">
        <f t="shared" si="0"/>
        <v>-32512534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-3811431</v>
      </c>
      <c r="D26" s="18"/>
      <c r="E26" s="19"/>
      <c r="F26" s="20"/>
      <c r="G26" s="20">
        <v>-2822744</v>
      </c>
      <c r="H26" s="20"/>
      <c r="I26" s="20"/>
      <c r="J26" s="20">
        <v>-2822744</v>
      </c>
      <c r="K26" s="20"/>
      <c r="L26" s="20"/>
      <c r="M26" s="20">
        <v>-2408096</v>
      </c>
      <c r="N26" s="20">
        <v>-2408096</v>
      </c>
      <c r="O26" s="20"/>
      <c r="P26" s="20"/>
      <c r="Q26" s="20"/>
      <c r="R26" s="20"/>
      <c r="S26" s="20"/>
      <c r="T26" s="20"/>
      <c r="U26" s="20"/>
      <c r="V26" s="20"/>
      <c r="W26" s="20">
        <v>-5230840</v>
      </c>
      <c r="X26" s="20"/>
      <c r="Y26" s="20">
        <v>-5230840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-3811431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-2822744</v>
      </c>
      <c r="H27" s="28">
        <f t="shared" si="1"/>
        <v>0</v>
      </c>
      <c r="I27" s="28">
        <f t="shared" si="1"/>
        <v>0</v>
      </c>
      <c r="J27" s="28">
        <f t="shared" si="1"/>
        <v>-2822744</v>
      </c>
      <c r="K27" s="28">
        <f t="shared" si="1"/>
        <v>0</v>
      </c>
      <c r="L27" s="28">
        <f t="shared" si="1"/>
        <v>0</v>
      </c>
      <c r="M27" s="28">
        <f t="shared" si="1"/>
        <v>-2408096</v>
      </c>
      <c r="N27" s="28">
        <f t="shared" si="1"/>
        <v>-2408096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-5230840</v>
      </c>
      <c r="X27" s="28">
        <f t="shared" si="1"/>
        <v>0</v>
      </c>
      <c r="Y27" s="28">
        <f t="shared" si="1"/>
        <v>-5230840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-54605106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-6409636</v>
      </c>
      <c r="H38" s="2">
        <f t="shared" si="3"/>
        <v>-4206686</v>
      </c>
      <c r="I38" s="2">
        <f t="shared" si="3"/>
        <v>-5711125</v>
      </c>
      <c r="J38" s="2">
        <f t="shared" si="3"/>
        <v>-16327447</v>
      </c>
      <c r="K38" s="2">
        <f t="shared" si="3"/>
        <v>-7155086</v>
      </c>
      <c r="L38" s="2">
        <f t="shared" si="3"/>
        <v>-5570118</v>
      </c>
      <c r="M38" s="2">
        <f t="shared" si="3"/>
        <v>-8690723</v>
      </c>
      <c r="N38" s="2">
        <f t="shared" si="3"/>
        <v>-21415927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-37743374</v>
      </c>
      <c r="X38" s="2">
        <f t="shared" si="3"/>
        <v>0</v>
      </c>
      <c r="Y38" s="2">
        <f t="shared" si="3"/>
        <v>-37743374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-6409636</v>
      </c>
      <c r="I39" s="2">
        <f>+H40+I60</f>
        <v>-10616322</v>
      </c>
      <c r="J39" s="2">
        <f>+G39</f>
        <v>0</v>
      </c>
      <c r="K39" s="2">
        <f>+I40+K60</f>
        <v>-16327447</v>
      </c>
      <c r="L39" s="2">
        <f>+K40+L60</f>
        <v>-23482533</v>
      </c>
      <c r="M39" s="2">
        <f>+L40+M60</f>
        <v>-29052651</v>
      </c>
      <c r="N39" s="2">
        <f>+K39</f>
        <v>-16327447</v>
      </c>
      <c r="O39" s="2">
        <f>+M40+O60</f>
        <v>-37743374</v>
      </c>
      <c r="P39" s="2">
        <f>+O40+P60</f>
        <v>-37743374</v>
      </c>
      <c r="Q39" s="2">
        <f>+P40+Q60</f>
        <v>-37743374</v>
      </c>
      <c r="R39" s="2">
        <f>+O39</f>
        <v>-37743374</v>
      </c>
      <c r="S39" s="2">
        <f>+Q40+S60</f>
        <v>-37743374</v>
      </c>
      <c r="T39" s="2">
        <f>+S40+T60</f>
        <v>-37743374</v>
      </c>
      <c r="U39" s="2">
        <f>+T40+U60</f>
        <v>-37743374</v>
      </c>
      <c r="V39" s="2">
        <f>+S39</f>
        <v>-37743374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-54605106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-6409636</v>
      </c>
      <c r="H40" s="45">
        <f t="shared" si="4"/>
        <v>-10616322</v>
      </c>
      <c r="I40" s="45">
        <f t="shared" si="4"/>
        <v>-16327447</v>
      </c>
      <c r="J40" s="45">
        <f>+I40</f>
        <v>-16327447</v>
      </c>
      <c r="K40" s="45">
        <f t="shared" si="4"/>
        <v>-23482533</v>
      </c>
      <c r="L40" s="45">
        <f t="shared" si="4"/>
        <v>-29052651</v>
      </c>
      <c r="M40" s="45">
        <f t="shared" si="4"/>
        <v>-37743374</v>
      </c>
      <c r="N40" s="45">
        <f>+M40</f>
        <v>-37743374</v>
      </c>
      <c r="O40" s="45">
        <f t="shared" si="4"/>
        <v>-37743374</v>
      </c>
      <c r="P40" s="45">
        <f t="shared" si="4"/>
        <v>-37743374</v>
      </c>
      <c r="Q40" s="45">
        <f t="shared" si="4"/>
        <v>-37743374</v>
      </c>
      <c r="R40" s="45">
        <f>+Q40</f>
        <v>-37743374</v>
      </c>
      <c r="S40" s="45">
        <f t="shared" si="4"/>
        <v>-37743374</v>
      </c>
      <c r="T40" s="45">
        <f t="shared" si="4"/>
        <v>-37743374</v>
      </c>
      <c r="U40" s="45">
        <f t="shared" si="4"/>
        <v>-37743374</v>
      </c>
      <c r="V40" s="45">
        <f>+U40</f>
        <v>-37743374</v>
      </c>
      <c r="W40" s="45">
        <f>+V40</f>
        <v>-37743374</v>
      </c>
      <c r="X40" s="45">
        <f t="shared" si="4"/>
        <v>0</v>
      </c>
      <c r="Y40" s="45">
        <f t="shared" si="4"/>
        <v>-37743374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203326681</v>
      </c>
      <c r="G7" s="20">
        <v>491</v>
      </c>
      <c r="H7" s="20">
        <v>1030</v>
      </c>
      <c r="I7" s="20">
        <v>782</v>
      </c>
      <c r="J7" s="20">
        <v>2303</v>
      </c>
      <c r="K7" s="20">
        <v>302</v>
      </c>
      <c r="L7" s="20">
        <v>2472914</v>
      </c>
      <c r="M7" s="20">
        <v>1848901</v>
      </c>
      <c r="N7" s="20">
        <v>4322117</v>
      </c>
      <c r="O7" s="20"/>
      <c r="P7" s="20"/>
      <c r="Q7" s="20"/>
      <c r="R7" s="20"/>
      <c r="S7" s="20"/>
      <c r="T7" s="20"/>
      <c r="U7" s="20"/>
      <c r="V7" s="20"/>
      <c r="W7" s="20">
        <v>4324420</v>
      </c>
      <c r="X7" s="20">
        <v>101663340</v>
      </c>
      <c r="Y7" s="20">
        <v>-97338920</v>
      </c>
      <c r="Z7" s="21">
        <v>-95.746332945582949</v>
      </c>
      <c r="AA7" s="22">
        <v>203326681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55126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27564</v>
      </c>
      <c r="Y8" s="20">
        <v>-16491</v>
      </c>
      <c r="Z8" s="21">
        <v>-59.828036569438403</v>
      </c>
      <c r="AA8" s="22">
        <v>55126</v>
      </c>
    </row>
    <row r="9" spans="1:27" x14ac:dyDescent="0.25">
      <c r="A9" s="23" t="s">
        <v>37</v>
      </c>
      <c r="B9" s="17" t="s">
        <v>6</v>
      </c>
      <c r="C9" s="18">
        <v>1707</v>
      </c>
      <c r="D9" s="18"/>
      <c r="E9" s="19">
        <v>56868600</v>
      </c>
      <c r="F9" s="20">
        <v>56868600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28434300</v>
      </c>
      <c r="Y9" s="20">
        <v>-28434300</v>
      </c>
      <c r="Z9" s="21">
        <v>-100</v>
      </c>
      <c r="AA9" s="22">
        <v>56868600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-69715357</v>
      </c>
      <c r="D14" s="18"/>
      <c r="E14" s="19"/>
      <c r="F14" s="20"/>
      <c r="G14" s="20">
        <v>-622868</v>
      </c>
      <c r="H14" s="20">
        <v>-4745344</v>
      </c>
      <c r="I14" s="20">
        <v>-3050355</v>
      </c>
      <c r="J14" s="20">
        <v>-8418567</v>
      </c>
      <c r="K14" s="20">
        <v>-12758549</v>
      </c>
      <c r="L14" s="20">
        <v>-10494653</v>
      </c>
      <c r="M14" s="20">
        <v>-18826368</v>
      </c>
      <c r="N14" s="20">
        <v>-42079570</v>
      </c>
      <c r="O14" s="20"/>
      <c r="P14" s="20"/>
      <c r="Q14" s="20"/>
      <c r="R14" s="20"/>
      <c r="S14" s="20"/>
      <c r="T14" s="20"/>
      <c r="U14" s="20"/>
      <c r="V14" s="20"/>
      <c r="W14" s="20">
        <v>-50498137</v>
      </c>
      <c r="X14" s="20"/>
      <c r="Y14" s="20">
        <v>-50498137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260250407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-12758247</v>
      </c>
      <c r="L17" s="28">
        <f t="shared" si="0"/>
        <v>-8021739</v>
      </c>
      <c r="M17" s="28">
        <f t="shared" si="0"/>
        <v>-16977467</v>
      </c>
      <c r="N17" s="28">
        <f t="shared" si="0"/>
        <v>-37757453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-46162644</v>
      </c>
      <c r="X17" s="28">
        <f t="shared" si="0"/>
        <v>130125204</v>
      </c>
      <c r="Y17" s="28">
        <f t="shared" si="0"/>
        <v>-176287848</v>
      </c>
      <c r="Z17" s="29">
        <f>+IF(X17&lt;&gt;0,+(Y17/X17)*100,0)</f>
        <v>-135.47555936972827</v>
      </c>
      <c r="AA17" s="30">
        <f>SUM(AA6:AA16)</f>
        <v>260250407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-24292788</v>
      </c>
      <c r="D26" s="18"/>
      <c r="E26" s="19"/>
      <c r="F26" s="20"/>
      <c r="G26" s="20"/>
      <c r="H26" s="20">
        <v>-540010</v>
      </c>
      <c r="I26" s="20">
        <v>-884433</v>
      </c>
      <c r="J26" s="20">
        <v>-1424443</v>
      </c>
      <c r="K26" s="20">
        <v>-2377760</v>
      </c>
      <c r="L26" s="20">
        <v>-4116181</v>
      </c>
      <c r="M26" s="20">
        <v>-217531</v>
      </c>
      <c r="N26" s="20">
        <v>-6711472</v>
      </c>
      <c r="O26" s="20"/>
      <c r="P26" s="20"/>
      <c r="Q26" s="20"/>
      <c r="R26" s="20"/>
      <c r="S26" s="20"/>
      <c r="T26" s="20"/>
      <c r="U26" s="20"/>
      <c r="V26" s="20"/>
      <c r="W26" s="20">
        <v>-8135915</v>
      </c>
      <c r="X26" s="20"/>
      <c r="Y26" s="20">
        <v>-8135915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-24292788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-540010</v>
      </c>
      <c r="I27" s="28">
        <f t="shared" si="1"/>
        <v>-884433</v>
      </c>
      <c r="J27" s="28">
        <f t="shared" si="1"/>
        <v>-1424443</v>
      </c>
      <c r="K27" s="28">
        <f t="shared" si="1"/>
        <v>-2377760</v>
      </c>
      <c r="L27" s="28">
        <f t="shared" si="1"/>
        <v>-4116181</v>
      </c>
      <c r="M27" s="28">
        <f t="shared" si="1"/>
        <v>-217531</v>
      </c>
      <c r="N27" s="28">
        <f t="shared" si="1"/>
        <v>-6711472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-8135915</v>
      </c>
      <c r="X27" s="28">
        <f t="shared" si="1"/>
        <v>0</v>
      </c>
      <c r="Y27" s="28">
        <f t="shared" si="1"/>
        <v>-8135915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-93994792</v>
      </c>
      <c r="D38" s="32">
        <f>+D17+D27+D36</f>
        <v>0</v>
      </c>
      <c r="E38" s="33">
        <f t="shared" si="3"/>
        <v>260250407</v>
      </c>
      <c r="F38" s="2">
        <f t="shared" si="3"/>
        <v>260250407</v>
      </c>
      <c r="G38" s="2">
        <f t="shared" si="3"/>
        <v>-622377</v>
      </c>
      <c r="H38" s="2">
        <f t="shared" si="3"/>
        <v>-5284324</v>
      </c>
      <c r="I38" s="2">
        <f t="shared" si="3"/>
        <v>-3922933</v>
      </c>
      <c r="J38" s="2">
        <f t="shared" si="3"/>
        <v>-9829634</v>
      </c>
      <c r="K38" s="2">
        <f t="shared" si="3"/>
        <v>-15136007</v>
      </c>
      <c r="L38" s="2">
        <f t="shared" si="3"/>
        <v>-12137920</v>
      </c>
      <c r="M38" s="2">
        <f t="shared" si="3"/>
        <v>-17194998</v>
      </c>
      <c r="N38" s="2">
        <f t="shared" si="3"/>
        <v>-44468925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-54298559</v>
      </c>
      <c r="X38" s="2">
        <f t="shared" si="3"/>
        <v>130125204</v>
      </c>
      <c r="Y38" s="2">
        <f t="shared" si="3"/>
        <v>-184423763</v>
      </c>
      <c r="Z38" s="34">
        <f>+IF(X38&lt;&gt;0,+(Y38/X38)*100,0)</f>
        <v>-141.72793381365227</v>
      </c>
      <c r="AA38" s="35">
        <f>+AA17+AA27+AA36</f>
        <v>260250407</v>
      </c>
    </row>
    <row r="39" spans="1:27" x14ac:dyDescent="0.25">
      <c r="A39" s="23" t="s">
        <v>60</v>
      </c>
      <c r="B39" s="17"/>
      <c r="C39" s="32">
        <v>-81404547</v>
      </c>
      <c r="D39" s="32"/>
      <c r="E39" s="33"/>
      <c r="F39" s="2"/>
      <c r="G39" s="2"/>
      <c r="H39" s="2">
        <f>+G40+H60</f>
        <v>-622377</v>
      </c>
      <c r="I39" s="2">
        <f>+H40+I60</f>
        <v>-5906701</v>
      </c>
      <c r="J39" s="2">
        <f>+G39</f>
        <v>0</v>
      </c>
      <c r="K39" s="2">
        <f>+I40+K60</f>
        <v>-9829634</v>
      </c>
      <c r="L39" s="2">
        <f>+K40+L60</f>
        <v>-24965641</v>
      </c>
      <c r="M39" s="2">
        <f>+L40+M60</f>
        <v>-37103561</v>
      </c>
      <c r="N39" s="2">
        <f>+K39</f>
        <v>-9829634</v>
      </c>
      <c r="O39" s="2">
        <f>+M40+O60</f>
        <v>-54298559</v>
      </c>
      <c r="P39" s="2">
        <f>+O40+P60</f>
        <v>-54298559</v>
      </c>
      <c r="Q39" s="2">
        <f>+P40+Q60</f>
        <v>-54298559</v>
      </c>
      <c r="R39" s="2">
        <f>+O39</f>
        <v>-54298559</v>
      </c>
      <c r="S39" s="2">
        <f>+Q40+S60</f>
        <v>-54298559</v>
      </c>
      <c r="T39" s="2">
        <f>+S40+T60</f>
        <v>-54298559</v>
      </c>
      <c r="U39" s="2">
        <f>+T40+U60</f>
        <v>-54298559</v>
      </c>
      <c r="V39" s="2">
        <f>+S39</f>
        <v>-54298559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-175399339</v>
      </c>
      <c r="D40" s="43">
        <f t="shared" ref="D40:AA40" si="4">+D38+D39</f>
        <v>0</v>
      </c>
      <c r="E40" s="44">
        <f t="shared" si="4"/>
        <v>260250407</v>
      </c>
      <c r="F40" s="45">
        <f t="shared" si="4"/>
        <v>260250407</v>
      </c>
      <c r="G40" s="45">
        <f t="shared" si="4"/>
        <v>-622377</v>
      </c>
      <c r="H40" s="45">
        <f t="shared" si="4"/>
        <v>-5906701</v>
      </c>
      <c r="I40" s="45">
        <f t="shared" si="4"/>
        <v>-9829634</v>
      </c>
      <c r="J40" s="45">
        <f>+I40</f>
        <v>-9829634</v>
      </c>
      <c r="K40" s="45">
        <f t="shared" si="4"/>
        <v>-24965641</v>
      </c>
      <c r="L40" s="45">
        <f t="shared" si="4"/>
        <v>-37103561</v>
      </c>
      <c r="M40" s="45">
        <f t="shared" si="4"/>
        <v>-54298559</v>
      </c>
      <c r="N40" s="45">
        <f>+M40</f>
        <v>-54298559</v>
      </c>
      <c r="O40" s="45">
        <f t="shared" si="4"/>
        <v>-54298559</v>
      </c>
      <c r="P40" s="45">
        <f t="shared" si="4"/>
        <v>-54298559</v>
      </c>
      <c r="Q40" s="45">
        <f t="shared" si="4"/>
        <v>-54298559</v>
      </c>
      <c r="R40" s="45">
        <f>+Q40</f>
        <v>-54298559</v>
      </c>
      <c r="S40" s="45">
        <f t="shared" si="4"/>
        <v>-54298559</v>
      </c>
      <c r="T40" s="45">
        <f t="shared" si="4"/>
        <v>-54298559</v>
      </c>
      <c r="U40" s="45">
        <f t="shared" si="4"/>
        <v>-54298559</v>
      </c>
      <c r="V40" s="45">
        <f>+U40</f>
        <v>-54298559</v>
      </c>
      <c r="W40" s="45">
        <f>+V40</f>
        <v>-54298559</v>
      </c>
      <c r="X40" s="45">
        <f t="shared" si="4"/>
        <v>130125204</v>
      </c>
      <c r="Y40" s="45">
        <f t="shared" si="4"/>
        <v>-184423763</v>
      </c>
      <c r="Z40" s="46">
        <f>+IF(X40&lt;&gt;0,+(Y40/X40)*100,0)</f>
        <v>-141.72793381365227</v>
      </c>
      <c r="AA40" s="47">
        <f t="shared" si="4"/>
        <v>260250407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>
        <v>-589709</v>
      </c>
      <c r="L14" s="20">
        <v>-1405046</v>
      </c>
      <c r="M14" s="20">
        <v>-1116621</v>
      </c>
      <c r="N14" s="20">
        <v>-3111376</v>
      </c>
      <c r="O14" s="20"/>
      <c r="P14" s="20"/>
      <c r="Q14" s="20"/>
      <c r="R14" s="20"/>
      <c r="S14" s="20"/>
      <c r="T14" s="20"/>
      <c r="U14" s="20"/>
      <c r="V14" s="20"/>
      <c r="W14" s="20">
        <v>-5546914</v>
      </c>
      <c r="X14" s="20"/>
      <c r="Y14" s="20">
        <v>-5546914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-320228</v>
      </c>
      <c r="N15" s="20">
        <v>-960684</v>
      </c>
      <c r="O15" s="20"/>
      <c r="P15" s="20"/>
      <c r="Q15" s="20"/>
      <c r="R15" s="20"/>
      <c r="S15" s="20"/>
      <c r="T15" s="20"/>
      <c r="U15" s="20"/>
      <c r="V15" s="20"/>
      <c r="W15" s="20">
        <v>-1601140</v>
      </c>
      <c r="X15" s="20"/>
      <c r="Y15" s="20">
        <v>-1601140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-909937</v>
      </c>
      <c r="L17" s="28">
        <f t="shared" si="0"/>
        <v>-1725274</v>
      </c>
      <c r="M17" s="28">
        <f t="shared" si="0"/>
        <v>-1436849</v>
      </c>
      <c r="N17" s="28">
        <f t="shared" si="0"/>
        <v>-4072060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-7148054</v>
      </c>
      <c r="X17" s="28">
        <f t="shared" si="0"/>
        <v>0</v>
      </c>
      <c r="Y17" s="28">
        <f t="shared" si="0"/>
        <v>-7148054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-1994467</v>
      </c>
      <c r="D26" s="18"/>
      <c r="E26" s="19"/>
      <c r="F26" s="20"/>
      <c r="G26" s="20"/>
      <c r="H26" s="20">
        <v>-1684904</v>
      </c>
      <c r="I26" s="20"/>
      <c r="J26" s="20">
        <v>-1684904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-1684904</v>
      </c>
      <c r="X26" s="20"/>
      <c r="Y26" s="20">
        <v>-1684904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-1994467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-1684904</v>
      </c>
      <c r="I27" s="28">
        <f t="shared" si="1"/>
        <v>0</v>
      </c>
      <c r="J27" s="28">
        <f t="shared" si="1"/>
        <v>-1684904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-1684904</v>
      </c>
      <c r="X27" s="28">
        <f t="shared" si="1"/>
        <v>0</v>
      </c>
      <c r="Y27" s="28">
        <f t="shared" si="1"/>
        <v>-1684904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-14751670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-202165</v>
      </c>
      <c r="H38" s="2">
        <f t="shared" si="3"/>
        <v>-2980044</v>
      </c>
      <c r="I38" s="2">
        <f t="shared" si="3"/>
        <v>-1578689</v>
      </c>
      <c r="J38" s="2">
        <f t="shared" si="3"/>
        <v>-4760898</v>
      </c>
      <c r="K38" s="2">
        <f t="shared" si="3"/>
        <v>-909937</v>
      </c>
      <c r="L38" s="2">
        <f t="shared" si="3"/>
        <v>-1725274</v>
      </c>
      <c r="M38" s="2">
        <f t="shared" si="3"/>
        <v>-1436849</v>
      </c>
      <c r="N38" s="2">
        <f t="shared" si="3"/>
        <v>-4072060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-8832958</v>
      </c>
      <c r="X38" s="2">
        <f t="shared" si="3"/>
        <v>0</v>
      </c>
      <c r="Y38" s="2">
        <f t="shared" si="3"/>
        <v>-8832958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-202165</v>
      </c>
      <c r="I39" s="2">
        <f>+H40+I60</f>
        <v>-3182209</v>
      </c>
      <c r="J39" s="2">
        <f>+G39</f>
        <v>0</v>
      </c>
      <c r="K39" s="2">
        <f>+I40+K60</f>
        <v>-4760898</v>
      </c>
      <c r="L39" s="2">
        <f>+K40+L60</f>
        <v>-5670835</v>
      </c>
      <c r="M39" s="2">
        <f>+L40+M60</f>
        <v>-7396109</v>
      </c>
      <c r="N39" s="2">
        <f>+K39</f>
        <v>-4760898</v>
      </c>
      <c r="O39" s="2">
        <f>+M40+O60</f>
        <v>-8832958</v>
      </c>
      <c r="P39" s="2">
        <f>+O40+P60</f>
        <v>-8832958</v>
      </c>
      <c r="Q39" s="2">
        <f>+P40+Q60</f>
        <v>-8832958</v>
      </c>
      <c r="R39" s="2">
        <f>+O39</f>
        <v>-8832958</v>
      </c>
      <c r="S39" s="2">
        <f>+Q40+S60</f>
        <v>-8832958</v>
      </c>
      <c r="T39" s="2">
        <f>+S40+T60</f>
        <v>-8832958</v>
      </c>
      <c r="U39" s="2">
        <f>+T40+U60</f>
        <v>-8832958</v>
      </c>
      <c r="V39" s="2">
        <f>+S39</f>
        <v>-8832958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-14751670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-202165</v>
      </c>
      <c r="H40" s="45">
        <f t="shared" si="4"/>
        <v>-3182209</v>
      </c>
      <c r="I40" s="45">
        <f t="shared" si="4"/>
        <v>-4760898</v>
      </c>
      <c r="J40" s="45">
        <f>+I40</f>
        <v>-4760898</v>
      </c>
      <c r="K40" s="45">
        <f t="shared" si="4"/>
        <v>-5670835</v>
      </c>
      <c r="L40" s="45">
        <f t="shared" si="4"/>
        <v>-7396109</v>
      </c>
      <c r="M40" s="45">
        <f t="shared" si="4"/>
        <v>-8832958</v>
      </c>
      <c r="N40" s="45">
        <f>+M40</f>
        <v>-8832958</v>
      </c>
      <c r="O40" s="45">
        <f t="shared" si="4"/>
        <v>-8832958</v>
      </c>
      <c r="P40" s="45">
        <f t="shared" si="4"/>
        <v>-8832958</v>
      </c>
      <c r="Q40" s="45">
        <f t="shared" si="4"/>
        <v>-8832958</v>
      </c>
      <c r="R40" s="45">
        <f>+Q40</f>
        <v>-8832958</v>
      </c>
      <c r="S40" s="45">
        <f t="shared" si="4"/>
        <v>-8832958</v>
      </c>
      <c r="T40" s="45">
        <f t="shared" si="4"/>
        <v>-8832958</v>
      </c>
      <c r="U40" s="45">
        <f t="shared" si="4"/>
        <v>-8832958</v>
      </c>
      <c r="V40" s="45">
        <f>+U40</f>
        <v>-8832958</v>
      </c>
      <c r="W40" s="45">
        <f>+V40</f>
        <v>-8832958</v>
      </c>
      <c r="X40" s="45">
        <f t="shared" si="4"/>
        <v>0</v>
      </c>
      <c r="Y40" s="45">
        <f t="shared" si="4"/>
        <v>-8832958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47566898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23783448</v>
      </c>
      <c r="Y7" s="20">
        <v>-23727292</v>
      </c>
      <c r="Z7" s="21">
        <v>-99.763886211957157</v>
      </c>
      <c r="AA7" s="22">
        <v>47566898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9489660</v>
      </c>
      <c r="Y9" s="20">
        <v>-9489660</v>
      </c>
      <c r="Z9" s="21">
        <v>-100</v>
      </c>
      <c r="AA9" s="22">
        <v>18979320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>
        <v>-840821</v>
      </c>
      <c r="L14" s="20"/>
      <c r="M14" s="20">
        <v>-52745</v>
      </c>
      <c r="N14" s="20">
        <v>-893566</v>
      </c>
      <c r="O14" s="20"/>
      <c r="P14" s="20"/>
      <c r="Q14" s="20"/>
      <c r="R14" s="20"/>
      <c r="S14" s="20"/>
      <c r="T14" s="20"/>
      <c r="U14" s="20"/>
      <c r="V14" s="20"/>
      <c r="W14" s="20">
        <v>-1516905</v>
      </c>
      <c r="X14" s="20"/>
      <c r="Y14" s="20">
        <v>-1516905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-204090</v>
      </c>
      <c r="Y15" s="20">
        <v>204090</v>
      </c>
      <c r="Z15" s="21">
        <v>-100</v>
      </c>
      <c r="AA15" s="22">
        <v>-408181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60538037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-840821</v>
      </c>
      <c r="L17" s="28">
        <f t="shared" si="0"/>
        <v>0</v>
      </c>
      <c r="M17" s="28">
        <f t="shared" si="0"/>
        <v>-52745</v>
      </c>
      <c r="N17" s="28">
        <f t="shared" si="0"/>
        <v>-893566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-1460749</v>
      </c>
      <c r="X17" s="28">
        <f t="shared" si="0"/>
        <v>33069018</v>
      </c>
      <c r="Y17" s="28">
        <f t="shared" si="0"/>
        <v>-34529767</v>
      </c>
      <c r="Z17" s="29">
        <f>+IF(X17&lt;&gt;0,+(Y17/X17)*100,0)</f>
        <v>-104.41727359427486</v>
      </c>
      <c r="AA17" s="30">
        <f>SUM(AA6:AA16)</f>
        <v>60538037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-722586</v>
      </c>
      <c r="D26" s="18"/>
      <c r="E26" s="19">
        <v>-7100000</v>
      </c>
      <c r="F26" s="20">
        <v>-7171660</v>
      </c>
      <c r="G26" s="20"/>
      <c r="H26" s="20"/>
      <c r="I26" s="20"/>
      <c r="J26" s="20"/>
      <c r="K26" s="20">
        <v>-537212</v>
      </c>
      <c r="L26" s="20">
        <v>-36793</v>
      </c>
      <c r="M26" s="20">
        <v>-899086</v>
      </c>
      <c r="N26" s="20">
        <v>-1473091</v>
      </c>
      <c r="O26" s="20"/>
      <c r="P26" s="20"/>
      <c r="Q26" s="20"/>
      <c r="R26" s="20"/>
      <c r="S26" s="20"/>
      <c r="T26" s="20"/>
      <c r="U26" s="20"/>
      <c r="V26" s="20"/>
      <c r="W26" s="20">
        <v>-1473091</v>
      </c>
      <c r="X26" s="20">
        <v>-3585822</v>
      </c>
      <c r="Y26" s="20">
        <v>2112731</v>
      </c>
      <c r="Z26" s="21">
        <v>-58.919014942738372</v>
      </c>
      <c r="AA26" s="22">
        <v>-7171660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-722586</v>
      </c>
      <c r="D27" s="26">
        <f>SUM(D21:D26)</f>
        <v>0</v>
      </c>
      <c r="E27" s="27">
        <f t="shared" si="1"/>
        <v>-7100000</v>
      </c>
      <c r="F27" s="28">
        <f t="shared" si="1"/>
        <v>-7171660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-537212</v>
      </c>
      <c r="L27" s="28">
        <f t="shared" si="1"/>
        <v>-36793</v>
      </c>
      <c r="M27" s="28">
        <f t="shared" si="1"/>
        <v>-899086</v>
      </c>
      <c r="N27" s="28">
        <f t="shared" si="1"/>
        <v>-1473091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-1473091</v>
      </c>
      <c r="X27" s="28">
        <f t="shared" si="1"/>
        <v>-3585822</v>
      </c>
      <c r="Y27" s="28">
        <f t="shared" si="1"/>
        <v>2112731</v>
      </c>
      <c r="Z27" s="29">
        <f>+IF(X27&lt;&gt;0,+(Y27/X27)*100,0)</f>
        <v>-58.919014942738372</v>
      </c>
      <c r="AA27" s="30">
        <f>SUM(AA21:AA26)</f>
        <v>-7171660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-3213773</v>
      </c>
      <c r="D38" s="32">
        <f>+D17+D27+D36</f>
        <v>0</v>
      </c>
      <c r="E38" s="33">
        <f t="shared" si="3"/>
        <v>53438037</v>
      </c>
      <c r="F38" s="2">
        <f t="shared" si="3"/>
        <v>53366377</v>
      </c>
      <c r="G38" s="2">
        <f t="shared" si="3"/>
        <v>-798917</v>
      </c>
      <c r="H38" s="2">
        <f t="shared" si="3"/>
        <v>529166</v>
      </c>
      <c r="I38" s="2">
        <f t="shared" si="3"/>
        <v>-297432</v>
      </c>
      <c r="J38" s="2">
        <f t="shared" si="3"/>
        <v>-567183</v>
      </c>
      <c r="K38" s="2">
        <f t="shared" si="3"/>
        <v>-1378033</v>
      </c>
      <c r="L38" s="2">
        <f t="shared" si="3"/>
        <v>-36793</v>
      </c>
      <c r="M38" s="2">
        <f t="shared" si="3"/>
        <v>-951831</v>
      </c>
      <c r="N38" s="2">
        <f t="shared" si="3"/>
        <v>-2366657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-2933840</v>
      </c>
      <c r="X38" s="2">
        <f t="shared" si="3"/>
        <v>29483196</v>
      </c>
      <c r="Y38" s="2">
        <f t="shared" si="3"/>
        <v>-32417036</v>
      </c>
      <c r="Z38" s="34">
        <f>+IF(X38&lt;&gt;0,+(Y38/X38)*100,0)</f>
        <v>-109.95088863500415</v>
      </c>
      <c r="AA38" s="35">
        <f>+AA17+AA27+AA36</f>
        <v>53366377</v>
      </c>
    </row>
    <row r="39" spans="1:27" x14ac:dyDescent="0.25">
      <c r="A39" s="23" t="s">
        <v>60</v>
      </c>
      <c r="B39" s="17"/>
      <c r="C39" s="32">
        <v>-31484907</v>
      </c>
      <c r="D39" s="32"/>
      <c r="E39" s="33">
        <v>-31484907</v>
      </c>
      <c r="F39" s="2">
        <v>-31484907</v>
      </c>
      <c r="G39" s="2">
        <v>-43131722</v>
      </c>
      <c r="H39" s="2">
        <f>+G40+H60</f>
        <v>-43930639</v>
      </c>
      <c r="I39" s="2">
        <f>+H40+I60</f>
        <v>-43401473</v>
      </c>
      <c r="J39" s="2">
        <f>+G39</f>
        <v>-43131722</v>
      </c>
      <c r="K39" s="2">
        <f>+I40+K60</f>
        <v>-43698905</v>
      </c>
      <c r="L39" s="2">
        <f>+K40+L60</f>
        <v>-45076938</v>
      </c>
      <c r="M39" s="2">
        <f>+L40+M60</f>
        <v>-45113731</v>
      </c>
      <c r="N39" s="2">
        <f>+K39</f>
        <v>-43698905</v>
      </c>
      <c r="O39" s="2">
        <f>+M40+O60</f>
        <v>-46065562</v>
      </c>
      <c r="P39" s="2">
        <f>+O40+P60</f>
        <v>-46065562</v>
      </c>
      <c r="Q39" s="2">
        <f>+P40+Q60</f>
        <v>-46065562</v>
      </c>
      <c r="R39" s="2">
        <f>+O39</f>
        <v>-46065562</v>
      </c>
      <c r="S39" s="2">
        <f>+Q40+S60</f>
        <v>-46065562</v>
      </c>
      <c r="T39" s="2">
        <f>+S40+T60</f>
        <v>-46065562</v>
      </c>
      <c r="U39" s="2">
        <f>+T40+U60</f>
        <v>-46065562</v>
      </c>
      <c r="V39" s="2">
        <f>+S39</f>
        <v>-46065562</v>
      </c>
      <c r="W39" s="2">
        <f>+G39</f>
        <v>-43131722</v>
      </c>
      <c r="X39" s="2">
        <v>-31484907</v>
      </c>
      <c r="Y39" s="2">
        <f>+W39-X39</f>
        <v>-11646815</v>
      </c>
      <c r="Z39" s="34">
        <f>+IF(X39&lt;&gt;0,+(Y39/X39)*100,0)</f>
        <v>36.991740201106516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-34698680</v>
      </c>
      <c r="D40" s="43">
        <f t="shared" ref="D40:AA40" si="4">+D38+D39</f>
        <v>0</v>
      </c>
      <c r="E40" s="44">
        <f t="shared" si="4"/>
        <v>21953130</v>
      </c>
      <c r="F40" s="45">
        <f t="shared" si="4"/>
        <v>21881470</v>
      </c>
      <c r="G40" s="45">
        <f t="shared" si="4"/>
        <v>-43930639</v>
      </c>
      <c r="H40" s="45">
        <f t="shared" si="4"/>
        <v>-43401473</v>
      </c>
      <c r="I40" s="45">
        <f t="shared" si="4"/>
        <v>-43698905</v>
      </c>
      <c r="J40" s="45">
        <f>+I40</f>
        <v>-43698905</v>
      </c>
      <c r="K40" s="45">
        <f t="shared" si="4"/>
        <v>-45076938</v>
      </c>
      <c r="L40" s="45">
        <f t="shared" si="4"/>
        <v>-45113731</v>
      </c>
      <c r="M40" s="45">
        <f t="shared" si="4"/>
        <v>-46065562</v>
      </c>
      <c r="N40" s="45">
        <f>+M40</f>
        <v>-46065562</v>
      </c>
      <c r="O40" s="45">
        <f t="shared" si="4"/>
        <v>-46065562</v>
      </c>
      <c r="P40" s="45">
        <f t="shared" si="4"/>
        <v>-46065562</v>
      </c>
      <c r="Q40" s="45">
        <f t="shared" si="4"/>
        <v>-46065562</v>
      </c>
      <c r="R40" s="45">
        <f>+Q40</f>
        <v>-46065562</v>
      </c>
      <c r="S40" s="45">
        <f t="shared" si="4"/>
        <v>-46065562</v>
      </c>
      <c r="T40" s="45">
        <f t="shared" si="4"/>
        <v>-46065562</v>
      </c>
      <c r="U40" s="45">
        <f t="shared" si="4"/>
        <v>-46065562</v>
      </c>
      <c r="V40" s="45">
        <f>+U40</f>
        <v>-46065562</v>
      </c>
      <c r="W40" s="45">
        <f>+V40</f>
        <v>-46065562</v>
      </c>
      <c r="X40" s="45">
        <f t="shared" si="4"/>
        <v>-2001711</v>
      </c>
      <c r="Y40" s="45">
        <f t="shared" si="4"/>
        <v>-44063851</v>
      </c>
      <c r="Z40" s="46">
        <f>+IF(X40&lt;&gt;0,+(Y40/X40)*100,0)</f>
        <v>2201.3093298682979</v>
      </c>
      <c r="AA40" s="47">
        <f t="shared" si="4"/>
        <v>21881470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47501194</v>
      </c>
      <c r="G7" s="20">
        <v>-2591253</v>
      </c>
      <c r="H7" s="20">
        <v>13705</v>
      </c>
      <c r="I7" s="20">
        <v>7740</v>
      </c>
      <c r="J7" s="20">
        <v>-2569808</v>
      </c>
      <c r="K7" s="20">
        <v>10914</v>
      </c>
      <c r="L7" s="20">
        <v>14257</v>
      </c>
      <c r="M7" s="20">
        <v>11335</v>
      </c>
      <c r="N7" s="20">
        <v>36506</v>
      </c>
      <c r="O7" s="20"/>
      <c r="P7" s="20"/>
      <c r="Q7" s="20"/>
      <c r="R7" s="20"/>
      <c r="S7" s="20"/>
      <c r="T7" s="20"/>
      <c r="U7" s="20"/>
      <c r="V7" s="20"/>
      <c r="W7" s="20">
        <v>-2533302</v>
      </c>
      <c r="X7" s="20">
        <v>23750604</v>
      </c>
      <c r="Y7" s="20">
        <v>-26283906</v>
      </c>
      <c r="Z7" s="21">
        <v>-110.66626347692041</v>
      </c>
      <c r="AA7" s="22">
        <v>47501194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198976</v>
      </c>
      <c r="G8" s="20">
        <v>1994042</v>
      </c>
      <c r="H8" s="20">
        <v>4524860</v>
      </c>
      <c r="I8" s="20">
        <v>3395411</v>
      </c>
      <c r="J8" s="20">
        <v>9914313</v>
      </c>
      <c r="K8" s="20">
        <v>2947723</v>
      </c>
      <c r="L8" s="20">
        <v>2660842</v>
      </c>
      <c r="M8" s="20">
        <v>2733836</v>
      </c>
      <c r="N8" s="20">
        <v>8342401</v>
      </c>
      <c r="O8" s="20"/>
      <c r="P8" s="20"/>
      <c r="Q8" s="20"/>
      <c r="R8" s="20"/>
      <c r="S8" s="20"/>
      <c r="T8" s="20"/>
      <c r="U8" s="20"/>
      <c r="V8" s="20"/>
      <c r="W8" s="20">
        <v>18256714</v>
      </c>
      <c r="X8" s="20">
        <v>99486</v>
      </c>
      <c r="Y8" s="20">
        <v>18157228</v>
      </c>
      <c r="Z8" s="21">
        <v>18251.038337052451</v>
      </c>
      <c r="AA8" s="22">
        <v>198976</v>
      </c>
    </row>
    <row r="9" spans="1:27" x14ac:dyDescent="0.25">
      <c r="A9" s="23" t="s">
        <v>37</v>
      </c>
      <c r="B9" s="17" t="s">
        <v>6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>
        <v>3797901</v>
      </c>
      <c r="N9" s="20">
        <v>3797901</v>
      </c>
      <c r="O9" s="20"/>
      <c r="P9" s="20"/>
      <c r="Q9" s="20"/>
      <c r="R9" s="20"/>
      <c r="S9" s="20"/>
      <c r="T9" s="20"/>
      <c r="U9" s="20"/>
      <c r="V9" s="20"/>
      <c r="W9" s="20">
        <v>11552336</v>
      </c>
      <c r="X9" s="20">
        <v>9902460</v>
      </c>
      <c r="Y9" s="20">
        <v>1649876</v>
      </c>
      <c r="Z9" s="21">
        <v>16.661274067251977</v>
      </c>
      <c r="AA9" s="22">
        <v>19804920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5713371</v>
      </c>
      <c r="F11" s="20">
        <v>5713371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2856684</v>
      </c>
      <c r="Y11" s="20">
        <v>-2856684</v>
      </c>
      <c r="Z11" s="21">
        <v>-100</v>
      </c>
      <c r="AA11" s="22">
        <v>5713371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-26816398</v>
      </c>
      <c r="D14" s="18"/>
      <c r="E14" s="19">
        <v>-63651597</v>
      </c>
      <c r="F14" s="20">
        <v>-62789097</v>
      </c>
      <c r="G14" s="20">
        <v>-3127230</v>
      </c>
      <c r="H14" s="20">
        <v>-1571630</v>
      </c>
      <c r="I14" s="20">
        <v>-2534168</v>
      </c>
      <c r="J14" s="20">
        <v>-7233028</v>
      </c>
      <c r="K14" s="20">
        <v>-2668602</v>
      </c>
      <c r="L14" s="20">
        <v>-2568419</v>
      </c>
      <c r="M14" s="20">
        <v>-5724568</v>
      </c>
      <c r="N14" s="20">
        <v>-10961589</v>
      </c>
      <c r="O14" s="20"/>
      <c r="P14" s="20"/>
      <c r="Q14" s="20"/>
      <c r="R14" s="20"/>
      <c r="S14" s="20"/>
      <c r="T14" s="20"/>
      <c r="U14" s="20"/>
      <c r="V14" s="20"/>
      <c r="W14" s="20">
        <v>-18194617</v>
      </c>
      <c r="X14" s="20">
        <v>-30530141</v>
      </c>
      <c r="Y14" s="20">
        <v>12335524</v>
      </c>
      <c r="Z14" s="21">
        <v>-40.40441215125734</v>
      </c>
      <c r="AA14" s="22">
        <v>-62789097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-209238</v>
      </c>
      <c r="Y15" s="20">
        <v>209238</v>
      </c>
      <c r="Z15" s="21">
        <v>-100</v>
      </c>
      <c r="AA15" s="22">
        <v>-418464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10010900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290035</v>
      </c>
      <c r="L17" s="28">
        <f t="shared" si="0"/>
        <v>106680</v>
      </c>
      <c r="M17" s="28">
        <f t="shared" si="0"/>
        <v>818504</v>
      </c>
      <c r="N17" s="28">
        <f t="shared" si="0"/>
        <v>1215219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9054547</v>
      </c>
      <c r="X17" s="28">
        <f t="shared" si="0"/>
        <v>5869855</v>
      </c>
      <c r="Y17" s="28">
        <f t="shared" si="0"/>
        <v>3184692</v>
      </c>
      <c r="Z17" s="29">
        <f>+IF(X17&lt;&gt;0,+(Y17/X17)*100,0)</f>
        <v>54.255036964286177</v>
      </c>
      <c r="AA17" s="30">
        <f>SUM(AA6:AA16)</f>
        <v>10010900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-11730000</v>
      </c>
      <c r="F26" s="20">
        <v>-11730000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-766668</v>
      </c>
      <c r="Y26" s="20">
        <v>766668</v>
      </c>
      <c r="Z26" s="21">
        <v>-100</v>
      </c>
      <c r="AA26" s="22">
        <v>-11730000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-11730000</v>
      </c>
      <c r="F27" s="28">
        <f t="shared" si="1"/>
        <v>-11730000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-766668</v>
      </c>
      <c r="Y27" s="28">
        <f t="shared" si="1"/>
        <v>766668</v>
      </c>
      <c r="Z27" s="29">
        <f>+IF(X27&lt;&gt;0,+(Y27/X27)*100,0)</f>
        <v>-100</v>
      </c>
      <c r="AA27" s="30">
        <f>SUM(AA21:AA26)</f>
        <v>-11730000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25160988</v>
      </c>
      <c r="D38" s="32">
        <f>+D17+D27+D36</f>
        <v>0</v>
      </c>
      <c r="E38" s="33">
        <f t="shared" si="3"/>
        <v>-8756297</v>
      </c>
      <c r="F38" s="2">
        <f t="shared" si="3"/>
        <v>-1719100</v>
      </c>
      <c r="G38" s="2">
        <f t="shared" si="3"/>
        <v>4003410</v>
      </c>
      <c r="H38" s="2">
        <f t="shared" si="3"/>
        <v>2966935</v>
      </c>
      <c r="I38" s="2">
        <f t="shared" si="3"/>
        <v>868983</v>
      </c>
      <c r="J38" s="2">
        <f t="shared" si="3"/>
        <v>7839328</v>
      </c>
      <c r="K38" s="2">
        <f t="shared" si="3"/>
        <v>290035</v>
      </c>
      <c r="L38" s="2">
        <f t="shared" si="3"/>
        <v>106680</v>
      </c>
      <c r="M38" s="2">
        <f t="shared" si="3"/>
        <v>818504</v>
      </c>
      <c r="N38" s="2">
        <f t="shared" si="3"/>
        <v>1215219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9054547</v>
      </c>
      <c r="X38" s="2">
        <f t="shared" si="3"/>
        <v>5103187</v>
      </c>
      <c r="Y38" s="2">
        <f t="shared" si="3"/>
        <v>3951360</v>
      </c>
      <c r="Z38" s="34">
        <f>+IF(X38&lt;&gt;0,+(Y38/X38)*100,0)</f>
        <v>77.429261361576593</v>
      </c>
      <c r="AA38" s="35">
        <f>+AA17+AA27+AA36</f>
        <v>-1719100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4003410</v>
      </c>
      <c r="I39" s="2">
        <f>+H40+I60</f>
        <v>6970345</v>
      </c>
      <c r="J39" s="2">
        <f>+G39</f>
        <v>0</v>
      </c>
      <c r="K39" s="2">
        <f>+I40+K60</f>
        <v>7839328</v>
      </c>
      <c r="L39" s="2">
        <f>+K40+L60</f>
        <v>8129363</v>
      </c>
      <c r="M39" s="2">
        <f>+L40+M60</f>
        <v>8236043</v>
      </c>
      <c r="N39" s="2">
        <f>+K39</f>
        <v>7839328</v>
      </c>
      <c r="O39" s="2">
        <f>+M40+O60</f>
        <v>9054547</v>
      </c>
      <c r="P39" s="2">
        <f>+O40+P60</f>
        <v>9054547</v>
      </c>
      <c r="Q39" s="2">
        <f>+P40+Q60</f>
        <v>9054547</v>
      </c>
      <c r="R39" s="2">
        <f>+O39</f>
        <v>9054547</v>
      </c>
      <c r="S39" s="2">
        <f>+Q40+S60</f>
        <v>9054547</v>
      </c>
      <c r="T39" s="2">
        <f>+S40+T60</f>
        <v>9054547</v>
      </c>
      <c r="U39" s="2">
        <f>+T40+U60</f>
        <v>9054547</v>
      </c>
      <c r="V39" s="2">
        <f>+S39</f>
        <v>9054547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25160988</v>
      </c>
      <c r="D40" s="43">
        <f t="shared" ref="D40:AA40" si="4">+D38+D39</f>
        <v>0</v>
      </c>
      <c r="E40" s="44">
        <f t="shared" si="4"/>
        <v>-8756297</v>
      </c>
      <c r="F40" s="45">
        <f t="shared" si="4"/>
        <v>-1719100</v>
      </c>
      <c r="G40" s="45">
        <f t="shared" si="4"/>
        <v>4003410</v>
      </c>
      <c r="H40" s="45">
        <f t="shared" si="4"/>
        <v>6970345</v>
      </c>
      <c r="I40" s="45">
        <f t="shared" si="4"/>
        <v>7839328</v>
      </c>
      <c r="J40" s="45">
        <f>+I40</f>
        <v>7839328</v>
      </c>
      <c r="K40" s="45">
        <f t="shared" si="4"/>
        <v>8129363</v>
      </c>
      <c r="L40" s="45">
        <f t="shared" si="4"/>
        <v>8236043</v>
      </c>
      <c r="M40" s="45">
        <f t="shared" si="4"/>
        <v>9054547</v>
      </c>
      <c r="N40" s="45">
        <f>+M40</f>
        <v>9054547</v>
      </c>
      <c r="O40" s="45">
        <f t="shared" si="4"/>
        <v>9054547</v>
      </c>
      <c r="P40" s="45">
        <f t="shared" si="4"/>
        <v>9054547</v>
      </c>
      <c r="Q40" s="45">
        <f t="shared" si="4"/>
        <v>9054547</v>
      </c>
      <c r="R40" s="45">
        <f>+Q40</f>
        <v>9054547</v>
      </c>
      <c r="S40" s="45">
        <f t="shared" si="4"/>
        <v>9054547</v>
      </c>
      <c r="T40" s="45">
        <f t="shared" si="4"/>
        <v>9054547</v>
      </c>
      <c r="U40" s="45">
        <f t="shared" si="4"/>
        <v>9054547</v>
      </c>
      <c r="V40" s="45">
        <f>+U40</f>
        <v>9054547</v>
      </c>
      <c r="W40" s="45">
        <f>+V40</f>
        <v>9054547</v>
      </c>
      <c r="X40" s="45">
        <f t="shared" si="4"/>
        <v>5103187</v>
      </c>
      <c r="Y40" s="45">
        <f t="shared" si="4"/>
        <v>3951360</v>
      </c>
      <c r="Z40" s="46">
        <f>+IF(X40&lt;&gt;0,+(Y40/X40)*100,0)</f>
        <v>77.429261361576593</v>
      </c>
      <c r="AA40" s="47">
        <f t="shared" si="4"/>
        <v>-1719100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24830816</v>
      </c>
      <c r="Y7" s="20">
        <v>-24830816</v>
      </c>
      <c r="Z7" s="21">
        <v>-100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910199</v>
      </c>
      <c r="Y9" s="20">
        <v>910200</v>
      </c>
      <c r="Z9" s="21">
        <v>100.00010986608423</v>
      </c>
      <c r="AA9" s="22">
        <v>1820399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>
        <v>-2853724</v>
      </c>
      <c r="L14" s="20">
        <v>-172464</v>
      </c>
      <c r="M14" s="20">
        <v>-2573561</v>
      </c>
      <c r="N14" s="20">
        <v>-5599749</v>
      </c>
      <c r="O14" s="20"/>
      <c r="P14" s="20"/>
      <c r="Q14" s="20"/>
      <c r="R14" s="20"/>
      <c r="S14" s="20"/>
      <c r="T14" s="20"/>
      <c r="U14" s="20"/>
      <c r="V14" s="20"/>
      <c r="W14" s="20">
        <v>-8309735</v>
      </c>
      <c r="X14" s="20">
        <v>-23567464</v>
      </c>
      <c r="Y14" s="20">
        <v>15257729</v>
      </c>
      <c r="Z14" s="21">
        <v>-64.740648378629118</v>
      </c>
      <c r="AA14" s="22">
        <v>-47102172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-2853724</v>
      </c>
      <c r="L17" s="28">
        <f t="shared" si="0"/>
        <v>-172464</v>
      </c>
      <c r="M17" s="28">
        <f t="shared" si="0"/>
        <v>-2573561</v>
      </c>
      <c r="N17" s="28">
        <f t="shared" si="0"/>
        <v>-5599749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-6489336</v>
      </c>
      <c r="X17" s="28">
        <f t="shared" si="0"/>
        <v>2173551</v>
      </c>
      <c r="Y17" s="28">
        <f t="shared" si="0"/>
        <v>-8662887</v>
      </c>
      <c r="Z17" s="29">
        <f>+IF(X17&lt;&gt;0,+(Y17/X17)*100,0)</f>
        <v>-398.55917804551166</v>
      </c>
      <c r="AA17" s="30">
        <f>SUM(AA6:AA16)</f>
        <v>4379863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-34660338</v>
      </c>
      <c r="D26" s="18"/>
      <c r="E26" s="19">
        <v>-105571286</v>
      </c>
      <c r="F26" s="20">
        <v>-105571286</v>
      </c>
      <c r="G26" s="20"/>
      <c r="H26" s="20">
        <v>-388605</v>
      </c>
      <c r="I26" s="20"/>
      <c r="J26" s="20">
        <v>-388605</v>
      </c>
      <c r="K26" s="20"/>
      <c r="L26" s="20"/>
      <c r="M26" s="20">
        <v>-216449</v>
      </c>
      <c r="N26" s="20">
        <v>-216449</v>
      </c>
      <c r="O26" s="20"/>
      <c r="P26" s="20"/>
      <c r="Q26" s="20"/>
      <c r="R26" s="20"/>
      <c r="S26" s="20"/>
      <c r="T26" s="20"/>
      <c r="U26" s="20"/>
      <c r="V26" s="20"/>
      <c r="W26" s="20">
        <v>-605054</v>
      </c>
      <c r="X26" s="20">
        <v>-52785642</v>
      </c>
      <c r="Y26" s="20">
        <v>52180588</v>
      </c>
      <c r="Z26" s="21">
        <v>-98.853752692825068</v>
      </c>
      <c r="AA26" s="22">
        <v>-105571286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-34660338</v>
      </c>
      <c r="D27" s="26">
        <f>SUM(D21:D26)</f>
        <v>0</v>
      </c>
      <c r="E27" s="27">
        <f t="shared" si="1"/>
        <v>-105571286</v>
      </c>
      <c r="F27" s="28">
        <f t="shared" si="1"/>
        <v>-105571286</v>
      </c>
      <c r="G27" s="28">
        <f t="shared" si="1"/>
        <v>0</v>
      </c>
      <c r="H27" s="28">
        <f t="shared" si="1"/>
        <v>-388605</v>
      </c>
      <c r="I27" s="28">
        <f t="shared" si="1"/>
        <v>0</v>
      </c>
      <c r="J27" s="28">
        <f t="shared" si="1"/>
        <v>-388605</v>
      </c>
      <c r="K27" s="28">
        <f t="shared" si="1"/>
        <v>0</v>
      </c>
      <c r="L27" s="28">
        <f t="shared" si="1"/>
        <v>0</v>
      </c>
      <c r="M27" s="28">
        <f t="shared" si="1"/>
        <v>-216449</v>
      </c>
      <c r="N27" s="28">
        <f t="shared" si="1"/>
        <v>-216449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-605054</v>
      </c>
      <c r="X27" s="28">
        <f t="shared" si="1"/>
        <v>-52785642</v>
      </c>
      <c r="Y27" s="28">
        <f t="shared" si="1"/>
        <v>52180588</v>
      </c>
      <c r="Z27" s="29">
        <f>+IF(X27&lt;&gt;0,+(Y27/X27)*100,0)</f>
        <v>-98.853752692825068</v>
      </c>
      <c r="AA27" s="30">
        <f>SUM(AA21:AA26)</f>
        <v>-105571286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63000000</v>
      </c>
      <c r="D36" s="26">
        <f>SUM(D31:D35)</f>
        <v>0</v>
      </c>
      <c r="E36" s="27">
        <f t="shared" si="2"/>
        <v>118555433</v>
      </c>
      <c r="F36" s="28">
        <f t="shared" si="2"/>
        <v>118555433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118555433</v>
      </c>
      <c r="Y36" s="28">
        <f t="shared" si="2"/>
        <v>-118555433</v>
      </c>
      <c r="Z36" s="29">
        <f>+IF(X36&lt;&gt;0,+(Y36/X36)*100,0)</f>
        <v>-100</v>
      </c>
      <c r="AA36" s="30">
        <f>SUM(AA31:AA35)</f>
        <v>118555433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28339662</v>
      </c>
      <c r="D38" s="32">
        <f>+D17+D27+D36</f>
        <v>0</v>
      </c>
      <c r="E38" s="33">
        <f t="shared" si="3"/>
        <v>17364010</v>
      </c>
      <c r="F38" s="2">
        <f t="shared" si="3"/>
        <v>17364010</v>
      </c>
      <c r="G38" s="2">
        <f t="shared" si="3"/>
        <v>545396</v>
      </c>
      <c r="H38" s="2">
        <f t="shared" si="3"/>
        <v>-1660241</v>
      </c>
      <c r="I38" s="2">
        <f t="shared" si="3"/>
        <v>-163347</v>
      </c>
      <c r="J38" s="2">
        <f t="shared" si="3"/>
        <v>-1278192</v>
      </c>
      <c r="K38" s="2">
        <f t="shared" si="3"/>
        <v>-2853724</v>
      </c>
      <c r="L38" s="2">
        <f t="shared" si="3"/>
        <v>-172464</v>
      </c>
      <c r="M38" s="2">
        <f t="shared" si="3"/>
        <v>-2790010</v>
      </c>
      <c r="N38" s="2">
        <f t="shared" si="3"/>
        <v>-5816198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-7094390</v>
      </c>
      <c r="X38" s="2">
        <f t="shared" si="3"/>
        <v>67943342</v>
      </c>
      <c r="Y38" s="2">
        <f t="shared" si="3"/>
        <v>-75037732</v>
      </c>
      <c r="Z38" s="34">
        <f>+IF(X38&lt;&gt;0,+(Y38/X38)*100,0)</f>
        <v>-110.44162649520537</v>
      </c>
      <c r="AA38" s="35">
        <f>+AA17+AA27+AA36</f>
        <v>17364010</v>
      </c>
    </row>
    <row r="39" spans="1:27" x14ac:dyDescent="0.25">
      <c r="A39" s="23" t="s">
        <v>60</v>
      </c>
      <c r="B39" s="17"/>
      <c r="C39" s="32">
        <v>-6000000</v>
      </c>
      <c r="D39" s="32"/>
      <c r="E39" s="33">
        <v>-6000000</v>
      </c>
      <c r="F39" s="2">
        <v>68163667</v>
      </c>
      <c r="G39" s="2">
        <v>-6000000</v>
      </c>
      <c r="H39" s="2">
        <f>+G40+H60</f>
        <v>-5454604</v>
      </c>
      <c r="I39" s="2">
        <f>+H40+I60</f>
        <v>-7114845</v>
      </c>
      <c r="J39" s="2">
        <f>+G39</f>
        <v>-6000000</v>
      </c>
      <c r="K39" s="2">
        <f>+I40+K60</f>
        <v>-7278192</v>
      </c>
      <c r="L39" s="2">
        <f>+K40+L60</f>
        <v>-10131916</v>
      </c>
      <c r="M39" s="2">
        <f>+L40+M60</f>
        <v>-10304380</v>
      </c>
      <c r="N39" s="2">
        <f>+K39</f>
        <v>-7278192</v>
      </c>
      <c r="O39" s="2">
        <f>+M40+O60</f>
        <v>-13094390</v>
      </c>
      <c r="P39" s="2">
        <f>+O40+P60</f>
        <v>-13094390</v>
      </c>
      <c r="Q39" s="2">
        <f>+P40+Q60</f>
        <v>-13094390</v>
      </c>
      <c r="R39" s="2">
        <f>+O39</f>
        <v>-13094390</v>
      </c>
      <c r="S39" s="2">
        <f>+Q40+S60</f>
        <v>-13094390</v>
      </c>
      <c r="T39" s="2">
        <f>+S40+T60</f>
        <v>-13094390</v>
      </c>
      <c r="U39" s="2">
        <f>+T40+U60</f>
        <v>-13094390</v>
      </c>
      <c r="V39" s="2">
        <f>+S39</f>
        <v>-13094390</v>
      </c>
      <c r="W39" s="2">
        <f>+G39</f>
        <v>-6000000</v>
      </c>
      <c r="X39" s="2">
        <v>68163667</v>
      </c>
      <c r="Y39" s="2">
        <f>+W39-X39</f>
        <v>-74163667</v>
      </c>
      <c r="Z39" s="34">
        <f>+IF(X39&lt;&gt;0,+(Y39/X39)*100,0)</f>
        <v>-108.80234333637009</v>
      </c>
      <c r="AA39" s="35">
        <v>68163667</v>
      </c>
    </row>
    <row r="40" spans="1:27" x14ac:dyDescent="0.25">
      <c r="A40" s="41" t="s">
        <v>62</v>
      </c>
      <c r="B40" s="42" t="s">
        <v>61</v>
      </c>
      <c r="C40" s="43">
        <f>+C38+C39</f>
        <v>22339662</v>
      </c>
      <c r="D40" s="43">
        <f t="shared" ref="D40:AA40" si="4">+D38+D39</f>
        <v>0</v>
      </c>
      <c r="E40" s="44">
        <f t="shared" si="4"/>
        <v>11364010</v>
      </c>
      <c r="F40" s="45">
        <f t="shared" si="4"/>
        <v>85527677</v>
      </c>
      <c r="G40" s="45">
        <f t="shared" si="4"/>
        <v>-5454604</v>
      </c>
      <c r="H40" s="45">
        <f t="shared" si="4"/>
        <v>-7114845</v>
      </c>
      <c r="I40" s="45">
        <f t="shared" si="4"/>
        <v>-7278192</v>
      </c>
      <c r="J40" s="45">
        <f>+I40</f>
        <v>-7278192</v>
      </c>
      <c r="K40" s="45">
        <f t="shared" si="4"/>
        <v>-10131916</v>
      </c>
      <c r="L40" s="45">
        <f t="shared" si="4"/>
        <v>-10304380</v>
      </c>
      <c r="M40" s="45">
        <f t="shared" si="4"/>
        <v>-13094390</v>
      </c>
      <c r="N40" s="45">
        <f>+M40</f>
        <v>-13094390</v>
      </c>
      <c r="O40" s="45">
        <f t="shared" si="4"/>
        <v>-13094390</v>
      </c>
      <c r="P40" s="45">
        <f t="shared" si="4"/>
        <v>-13094390</v>
      </c>
      <c r="Q40" s="45">
        <f t="shared" si="4"/>
        <v>-13094390</v>
      </c>
      <c r="R40" s="45">
        <f>+Q40</f>
        <v>-13094390</v>
      </c>
      <c r="S40" s="45">
        <f t="shared" si="4"/>
        <v>-13094390</v>
      </c>
      <c r="T40" s="45">
        <f t="shared" si="4"/>
        <v>-13094390</v>
      </c>
      <c r="U40" s="45">
        <f t="shared" si="4"/>
        <v>-13094390</v>
      </c>
      <c r="V40" s="45">
        <f>+U40</f>
        <v>-13094390</v>
      </c>
      <c r="W40" s="45">
        <f>+V40</f>
        <v>-13094390</v>
      </c>
      <c r="X40" s="45">
        <f t="shared" si="4"/>
        <v>136107009</v>
      </c>
      <c r="Y40" s="45">
        <f t="shared" si="4"/>
        <v>-149201399</v>
      </c>
      <c r="Z40" s="46">
        <f>+IF(X40&lt;&gt;0,+(Y40/X40)*100,0)</f>
        <v>-109.62065811026676</v>
      </c>
      <c r="AA40" s="47">
        <f t="shared" si="4"/>
        <v>85527677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4425820</v>
      </c>
      <c r="G7" s="20">
        <v>234434</v>
      </c>
      <c r="H7" s="20">
        <v>250868</v>
      </c>
      <c r="I7" s="20">
        <v>246356</v>
      </c>
      <c r="J7" s="20">
        <v>731658</v>
      </c>
      <c r="K7" s="20">
        <v>260565</v>
      </c>
      <c r="L7" s="20">
        <v>255464</v>
      </c>
      <c r="M7" s="20">
        <v>239527</v>
      </c>
      <c r="N7" s="20">
        <v>755556</v>
      </c>
      <c r="O7" s="20"/>
      <c r="P7" s="20"/>
      <c r="Q7" s="20"/>
      <c r="R7" s="20"/>
      <c r="S7" s="20"/>
      <c r="T7" s="20"/>
      <c r="U7" s="20"/>
      <c r="V7" s="20"/>
      <c r="W7" s="20">
        <v>1487214</v>
      </c>
      <c r="X7" s="20">
        <v>2212908</v>
      </c>
      <c r="Y7" s="20">
        <v>-725694</v>
      </c>
      <c r="Z7" s="21">
        <v>-32.79368143637241</v>
      </c>
      <c r="AA7" s="22">
        <v>4425820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51405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25704</v>
      </c>
      <c r="Y8" s="20">
        <v>-12806</v>
      </c>
      <c r="Z8" s="21">
        <v>-49.821039526921879</v>
      </c>
      <c r="AA8" s="22">
        <v>51405</v>
      </c>
    </row>
    <row r="9" spans="1:27" x14ac:dyDescent="0.25">
      <c r="A9" s="23" t="s">
        <v>37</v>
      </c>
      <c r="B9" s="17" t="s">
        <v>6</v>
      </c>
      <c r="C9" s="18">
        <v>271260</v>
      </c>
      <c r="D9" s="18"/>
      <c r="E9" s="19">
        <v>78440</v>
      </c>
      <c r="F9" s="20">
        <v>78440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39222</v>
      </c>
      <c r="Y9" s="20">
        <v>-39222</v>
      </c>
      <c r="Z9" s="21">
        <v>-100</v>
      </c>
      <c r="AA9" s="22">
        <v>78440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/>
      <c r="R10" s="20"/>
      <c r="S10" s="20"/>
      <c r="T10" s="20"/>
      <c r="U10" s="20"/>
      <c r="V10" s="20"/>
      <c r="W10" s="20">
        <v>9636000</v>
      </c>
      <c r="X10" s="20">
        <v>1524060</v>
      </c>
      <c r="Y10" s="20">
        <v>8111940</v>
      </c>
      <c r="Z10" s="21">
        <v>532.25857249714579</v>
      </c>
      <c r="AA10" s="22">
        <v>3048114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-431359</v>
      </c>
      <c r="D14" s="18"/>
      <c r="E14" s="19">
        <v>-2596395</v>
      </c>
      <c r="F14" s="20">
        <v>-2596395</v>
      </c>
      <c r="G14" s="20">
        <v>-48013</v>
      </c>
      <c r="H14" s="20">
        <v>-22773</v>
      </c>
      <c r="I14" s="20">
        <v>-19288</v>
      </c>
      <c r="J14" s="20">
        <v>-90074</v>
      </c>
      <c r="K14" s="20">
        <v>-62307</v>
      </c>
      <c r="L14" s="20">
        <v>-180907</v>
      </c>
      <c r="M14" s="20">
        <v>-108814</v>
      </c>
      <c r="N14" s="20">
        <v>-352028</v>
      </c>
      <c r="O14" s="20"/>
      <c r="P14" s="20"/>
      <c r="Q14" s="20"/>
      <c r="R14" s="20"/>
      <c r="S14" s="20"/>
      <c r="T14" s="20"/>
      <c r="U14" s="20"/>
      <c r="V14" s="20"/>
      <c r="W14" s="20">
        <v>-442102</v>
      </c>
      <c r="X14" s="20">
        <v>-1298214</v>
      </c>
      <c r="Y14" s="20">
        <v>856112</v>
      </c>
      <c r="Z14" s="21">
        <v>-65.945368020988838</v>
      </c>
      <c r="AA14" s="22">
        <v>-2596395</v>
      </c>
    </row>
    <row r="15" spans="1:27" x14ac:dyDescent="0.25">
      <c r="A15" s="23" t="s">
        <v>43</v>
      </c>
      <c r="B15" s="17" t="s">
        <v>32</v>
      </c>
      <c r="C15" s="18">
        <v>-7</v>
      </c>
      <c r="D15" s="18"/>
      <c r="E15" s="19">
        <v>-1575000</v>
      </c>
      <c r="F15" s="20">
        <v>-1575000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-787500</v>
      </c>
      <c r="Y15" s="20">
        <v>787500</v>
      </c>
      <c r="Z15" s="21">
        <v>-100</v>
      </c>
      <c r="AA15" s="22">
        <v>-1575000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3432384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198258</v>
      </c>
      <c r="L17" s="28">
        <f t="shared" si="0"/>
        <v>74557</v>
      </c>
      <c r="M17" s="28">
        <f t="shared" si="0"/>
        <v>5448713</v>
      </c>
      <c r="N17" s="28">
        <f t="shared" si="0"/>
        <v>5721528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10694010</v>
      </c>
      <c r="X17" s="28">
        <f t="shared" si="0"/>
        <v>1716180</v>
      </c>
      <c r="Y17" s="28">
        <f t="shared" si="0"/>
        <v>8977830</v>
      </c>
      <c r="Z17" s="29">
        <f>+IF(X17&lt;&gt;0,+(Y17/X17)*100,0)</f>
        <v>523.12869279446215</v>
      </c>
      <c r="AA17" s="30">
        <f>SUM(AA6:AA16)</f>
        <v>3432384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-3048110</v>
      </c>
      <c r="F26" s="20">
        <v>-3048110</v>
      </c>
      <c r="G26" s="20"/>
      <c r="H26" s="20"/>
      <c r="I26" s="20">
        <v>-935100</v>
      </c>
      <c r="J26" s="20">
        <v>-935100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-935100</v>
      </c>
      <c r="X26" s="20">
        <v>-1524060</v>
      </c>
      <c r="Y26" s="20">
        <v>588960</v>
      </c>
      <c r="Z26" s="21">
        <v>-38.644147868194167</v>
      </c>
      <c r="AA26" s="22">
        <v>-3048110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-3048110</v>
      </c>
      <c r="F27" s="28">
        <f t="shared" si="1"/>
        <v>-3048110</v>
      </c>
      <c r="G27" s="28">
        <f t="shared" si="1"/>
        <v>0</v>
      </c>
      <c r="H27" s="28">
        <f t="shared" si="1"/>
        <v>0</v>
      </c>
      <c r="I27" s="28">
        <f t="shared" si="1"/>
        <v>-935100</v>
      </c>
      <c r="J27" s="28">
        <f t="shared" si="1"/>
        <v>-935100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-935100</v>
      </c>
      <c r="X27" s="28">
        <f t="shared" si="1"/>
        <v>-1524060</v>
      </c>
      <c r="Y27" s="28">
        <f t="shared" si="1"/>
        <v>588960</v>
      </c>
      <c r="Z27" s="29">
        <f>+IF(X27&lt;&gt;0,+(Y27/X27)*100,0)</f>
        <v>-38.644147868194167</v>
      </c>
      <c r="AA27" s="30">
        <f>SUM(AA21:AA26)</f>
        <v>-3048110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2927984</v>
      </c>
      <c r="D38" s="32">
        <f>+D17+D27+D36</f>
        <v>0</v>
      </c>
      <c r="E38" s="33">
        <f t="shared" si="3"/>
        <v>384274</v>
      </c>
      <c r="F38" s="2">
        <f t="shared" si="3"/>
        <v>384274</v>
      </c>
      <c r="G38" s="2">
        <f t="shared" si="3"/>
        <v>4517319</v>
      </c>
      <c r="H38" s="2">
        <f t="shared" si="3"/>
        <v>228095</v>
      </c>
      <c r="I38" s="2">
        <f t="shared" si="3"/>
        <v>-708032</v>
      </c>
      <c r="J38" s="2">
        <f t="shared" si="3"/>
        <v>4037382</v>
      </c>
      <c r="K38" s="2">
        <f t="shared" si="3"/>
        <v>198258</v>
      </c>
      <c r="L38" s="2">
        <f t="shared" si="3"/>
        <v>74557</v>
      </c>
      <c r="M38" s="2">
        <f t="shared" si="3"/>
        <v>5448713</v>
      </c>
      <c r="N38" s="2">
        <f t="shared" si="3"/>
        <v>5721528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9758910</v>
      </c>
      <c r="X38" s="2">
        <f t="shared" si="3"/>
        <v>192120</v>
      </c>
      <c r="Y38" s="2">
        <f t="shared" si="3"/>
        <v>9566790</v>
      </c>
      <c r="Z38" s="34">
        <f>+IF(X38&lt;&gt;0,+(Y38/X38)*100,0)</f>
        <v>4979.5908806995631</v>
      </c>
      <c r="AA38" s="35">
        <f>+AA17+AA27+AA36</f>
        <v>384274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4517319</v>
      </c>
      <c r="I39" s="2">
        <f>+H40+I60</f>
        <v>4745414</v>
      </c>
      <c r="J39" s="2">
        <f>+G39</f>
        <v>0</v>
      </c>
      <c r="K39" s="2">
        <f>+I40+K60</f>
        <v>4037382</v>
      </c>
      <c r="L39" s="2">
        <f>+K40+L60</f>
        <v>4235640</v>
      </c>
      <c r="M39" s="2">
        <f>+L40+M60</f>
        <v>4310197</v>
      </c>
      <c r="N39" s="2">
        <f>+K39</f>
        <v>4037382</v>
      </c>
      <c r="O39" s="2">
        <f>+M40+O60</f>
        <v>9758910</v>
      </c>
      <c r="P39" s="2">
        <f>+O40+P60</f>
        <v>9758910</v>
      </c>
      <c r="Q39" s="2">
        <f>+P40+Q60</f>
        <v>9758910</v>
      </c>
      <c r="R39" s="2">
        <f>+O39</f>
        <v>9758910</v>
      </c>
      <c r="S39" s="2">
        <f>+Q40+S60</f>
        <v>9758910</v>
      </c>
      <c r="T39" s="2">
        <f>+S40+T60</f>
        <v>9758910</v>
      </c>
      <c r="U39" s="2">
        <f>+T40+U60</f>
        <v>9758910</v>
      </c>
      <c r="V39" s="2">
        <f>+S39</f>
        <v>9758910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2927984</v>
      </c>
      <c r="D40" s="43">
        <f t="shared" ref="D40:AA40" si="4">+D38+D39</f>
        <v>0</v>
      </c>
      <c r="E40" s="44">
        <f t="shared" si="4"/>
        <v>384274</v>
      </c>
      <c r="F40" s="45">
        <f t="shared" si="4"/>
        <v>384274</v>
      </c>
      <c r="G40" s="45">
        <f t="shared" si="4"/>
        <v>4517319</v>
      </c>
      <c r="H40" s="45">
        <f t="shared" si="4"/>
        <v>4745414</v>
      </c>
      <c r="I40" s="45">
        <f t="shared" si="4"/>
        <v>4037382</v>
      </c>
      <c r="J40" s="45">
        <f>+I40</f>
        <v>4037382</v>
      </c>
      <c r="K40" s="45">
        <f t="shared" si="4"/>
        <v>4235640</v>
      </c>
      <c r="L40" s="45">
        <f t="shared" si="4"/>
        <v>4310197</v>
      </c>
      <c r="M40" s="45">
        <f t="shared" si="4"/>
        <v>9758910</v>
      </c>
      <c r="N40" s="45">
        <f>+M40</f>
        <v>9758910</v>
      </c>
      <c r="O40" s="45">
        <f t="shared" si="4"/>
        <v>9758910</v>
      </c>
      <c r="P40" s="45">
        <f t="shared" si="4"/>
        <v>9758910</v>
      </c>
      <c r="Q40" s="45">
        <f t="shared" si="4"/>
        <v>9758910</v>
      </c>
      <c r="R40" s="45">
        <f>+Q40</f>
        <v>9758910</v>
      </c>
      <c r="S40" s="45">
        <f t="shared" si="4"/>
        <v>9758910</v>
      </c>
      <c r="T40" s="45">
        <f t="shared" si="4"/>
        <v>9758910</v>
      </c>
      <c r="U40" s="45">
        <f t="shared" si="4"/>
        <v>9758910</v>
      </c>
      <c r="V40" s="45">
        <f>+U40</f>
        <v>9758910</v>
      </c>
      <c r="W40" s="45">
        <f>+V40</f>
        <v>9758910</v>
      </c>
      <c r="X40" s="45">
        <f t="shared" si="4"/>
        <v>192120</v>
      </c>
      <c r="Y40" s="45">
        <f t="shared" si="4"/>
        <v>9566790</v>
      </c>
      <c r="Z40" s="46">
        <f>+IF(X40&lt;&gt;0,+(Y40/X40)*100,0)</f>
        <v>4979.5908806995631</v>
      </c>
      <c r="AA40" s="47">
        <f t="shared" si="4"/>
        <v>384274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3197989</v>
      </c>
      <c r="G7" s="20">
        <v>211634</v>
      </c>
      <c r="H7" s="20"/>
      <c r="I7" s="20">
        <v>207911</v>
      </c>
      <c r="J7" s="20">
        <v>419545</v>
      </c>
      <c r="K7" s="20">
        <v>214682</v>
      </c>
      <c r="L7" s="20">
        <v>223212</v>
      </c>
      <c r="M7" s="20">
        <v>206254</v>
      </c>
      <c r="N7" s="20">
        <v>644148</v>
      </c>
      <c r="O7" s="20"/>
      <c r="P7" s="20"/>
      <c r="Q7" s="20"/>
      <c r="R7" s="20"/>
      <c r="S7" s="20"/>
      <c r="T7" s="20"/>
      <c r="U7" s="20"/>
      <c r="V7" s="20"/>
      <c r="W7" s="20">
        <v>1063693</v>
      </c>
      <c r="X7" s="20">
        <v>1695607</v>
      </c>
      <c r="Y7" s="20">
        <v>-631914</v>
      </c>
      <c r="Z7" s="21">
        <v>-37.267715927098671</v>
      </c>
      <c r="AA7" s="22">
        <v>3197989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>
        <v>3622</v>
      </c>
      <c r="L11" s="20">
        <v>1524</v>
      </c>
      <c r="M11" s="20">
        <v>1073</v>
      </c>
      <c r="N11" s="20">
        <v>6219</v>
      </c>
      <c r="O11" s="20"/>
      <c r="P11" s="20"/>
      <c r="Q11" s="20"/>
      <c r="R11" s="20"/>
      <c r="S11" s="20"/>
      <c r="T11" s="20"/>
      <c r="U11" s="20"/>
      <c r="V11" s="20"/>
      <c r="W11" s="20">
        <v>12286</v>
      </c>
      <c r="X11" s="20">
        <v>183426</v>
      </c>
      <c r="Y11" s="20">
        <v>-171140</v>
      </c>
      <c r="Z11" s="21">
        <v>-93.301931023955163</v>
      </c>
      <c r="AA11" s="22">
        <v>392727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-2697926</v>
      </c>
      <c r="F14" s="20">
        <v>-2697926</v>
      </c>
      <c r="G14" s="20"/>
      <c r="H14" s="20"/>
      <c r="I14" s="20">
        <v>-56955</v>
      </c>
      <c r="J14" s="20">
        <v>-56955</v>
      </c>
      <c r="K14" s="20">
        <v>-75169</v>
      </c>
      <c r="L14" s="20">
        <v>-30021</v>
      </c>
      <c r="M14" s="20">
        <v>-24225</v>
      </c>
      <c r="N14" s="20">
        <v>-129415</v>
      </c>
      <c r="O14" s="20"/>
      <c r="P14" s="20"/>
      <c r="Q14" s="20"/>
      <c r="R14" s="20"/>
      <c r="S14" s="20"/>
      <c r="T14" s="20"/>
      <c r="U14" s="20"/>
      <c r="V14" s="20"/>
      <c r="W14" s="20">
        <v>-186370</v>
      </c>
      <c r="X14" s="20">
        <v>-1277280</v>
      </c>
      <c r="Y14" s="20">
        <v>1090910</v>
      </c>
      <c r="Z14" s="21">
        <v>-85.408837529750727</v>
      </c>
      <c r="AA14" s="22">
        <v>-2697926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892790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143135</v>
      </c>
      <c r="L17" s="28">
        <f t="shared" si="0"/>
        <v>194715</v>
      </c>
      <c r="M17" s="28">
        <f t="shared" si="0"/>
        <v>183102</v>
      </c>
      <c r="N17" s="28">
        <f t="shared" si="0"/>
        <v>520952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889609</v>
      </c>
      <c r="X17" s="28">
        <f t="shared" si="0"/>
        <v>601753</v>
      </c>
      <c r="Y17" s="28">
        <f t="shared" si="0"/>
        <v>287856</v>
      </c>
      <c r="Z17" s="29">
        <f>+IF(X17&lt;&gt;0,+(Y17/X17)*100,0)</f>
        <v>47.836238456642512</v>
      </c>
      <c r="AA17" s="30">
        <f>SUM(AA6:AA16)</f>
        <v>892790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-5983622</v>
      </c>
      <c r="F26" s="20">
        <v>-5983622</v>
      </c>
      <c r="G26" s="20"/>
      <c r="H26" s="20"/>
      <c r="I26" s="20">
        <v>-6799854</v>
      </c>
      <c r="J26" s="20">
        <v>-6799854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-6799854</v>
      </c>
      <c r="X26" s="20">
        <v>-5983622</v>
      </c>
      <c r="Y26" s="20">
        <v>-816232</v>
      </c>
      <c r="Z26" s="21">
        <v>13.641102328990701</v>
      </c>
      <c r="AA26" s="22">
        <v>-5983622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-5983622</v>
      </c>
      <c r="F27" s="28">
        <f t="shared" si="1"/>
        <v>-5983622</v>
      </c>
      <c r="G27" s="28">
        <f t="shared" si="1"/>
        <v>0</v>
      </c>
      <c r="H27" s="28">
        <f t="shared" si="1"/>
        <v>0</v>
      </c>
      <c r="I27" s="28">
        <f t="shared" si="1"/>
        <v>-6799854</v>
      </c>
      <c r="J27" s="28">
        <f t="shared" si="1"/>
        <v>-6799854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-6799854</v>
      </c>
      <c r="X27" s="28">
        <f t="shared" si="1"/>
        <v>-5983622</v>
      </c>
      <c r="Y27" s="28">
        <f t="shared" si="1"/>
        <v>-816232</v>
      </c>
      <c r="Z27" s="29">
        <f>+IF(X27&lt;&gt;0,+(Y27/X27)*100,0)</f>
        <v>13.641102328990701</v>
      </c>
      <c r="AA27" s="30">
        <f>SUM(AA21:AA26)</f>
        <v>-5983622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2301806</v>
      </c>
      <c r="D38" s="32">
        <f>+D17+D27+D36</f>
        <v>0</v>
      </c>
      <c r="E38" s="33">
        <f t="shared" si="3"/>
        <v>-5090832</v>
      </c>
      <c r="F38" s="2">
        <f t="shared" si="3"/>
        <v>-5090832</v>
      </c>
      <c r="G38" s="2">
        <f t="shared" si="3"/>
        <v>216446</v>
      </c>
      <c r="H38" s="2">
        <f t="shared" si="3"/>
        <v>0</v>
      </c>
      <c r="I38" s="2">
        <f t="shared" si="3"/>
        <v>-6647643</v>
      </c>
      <c r="J38" s="2">
        <f t="shared" si="3"/>
        <v>-6431197</v>
      </c>
      <c r="K38" s="2">
        <f t="shared" si="3"/>
        <v>143135</v>
      </c>
      <c r="L38" s="2">
        <f t="shared" si="3"/>
        <v>194715</v>
      </c>
      <c r="M38" s="2">
        <f t="shared" si="3"/>
        <v>183102</v>
      </c>
      <c r="N38" s="2">
        <f t="shared" si="3"/>
        <v>520952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-5910245</v>
      </c>
      <c r="X38" s="2">
        <f t="shared" si="3"/>
        <v>-5381869</v>
      </c>
      <c r="Y38" s="2">
        <f t="shared" si="3"/>
        <v>-528376</v>
      </c>
      <c r="Z38" s="34">
        <f>+IF(X38&lt;&gt;0,+(Y38/X38)*100,0)</f>
        <v>9.8177045929583198</v>
      </c>
      <c r="AA38" s="35">
        <f>+AA17+AA27+AA36</f>
        <v>-5090832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216446</v>
      </c>
      <c r="I39" s="2">
        <f>+H40+I60</f>
        <v>216446</v>
      </c>
      <c r="J39" s="2">
        <f>+G39</f>
        <v>0</v>
      </c>
      <c r="K39" s="2">
        <f>+I40+K60</f>
        <v>-6431197</v>
      </c>
      <c r="L39" s="2">
        <f>+K40+L60</f>
        <v>-6288062</v>
      </c>
      <c r="M39" s="2">
        <f>+L40+M60</f>
        <v>-6093347</v>
      </c>
      <c r="N39" s="2">
        <f>+K39</f>
        <v>-6431197</v>
      </c>
      <c r="O39" s="2">
        <f>+M40+O60</f>
        <v>-5910245</v>
      </c>
      <c r="P39" s="2">
        <f>+O40+P60</f>
        <v>-5910245</v>
      </c>
      <c r="Q39" s="2">
        <f>+P40+Q60</f>
        <v>-5910245</v>
      </c>
      <c r="R39" s="2">
        <f>+O39</f>
        <v>-5910245</v>
      </c>
      <c r="S39" s="2">
        <f>+Q40+S60</f>
        <v>-5910245</v>
      </c>
      <c r="T39" s="2">
        <f>+S40+T60</f>
        <v>-5910245</v>
      </c>
      <c r="U39" s="2">
        <f>+T40+U60</f>
        <v>-5910245</v>
      </c>
      <c r="V39" s="2">
        <f>+S39</f>
        <v>-5910245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2301806</v>
      </c>
      <c r="D40" s="43">
        <f t="shared" ref="D40:AA40" si="4">+D38+D39</f>
        <v>0</v>
      </c>
      <c r="E40" s="44">
        <f t="shared" si="4"/>
        <v>-5090832</v>
      </c>
      <c r="F40" s="45">
        <f t="shared" si="4"/>
        <v>-5090832</v>
      </c>
      <c r="G40" s="45">
        <f t="shared" si="4"/>
        <v>216446</v>
      </c>
      <c r="H40" s="45">
        <f t="shared" si="4"/>
        <v>216446</v>
      </c>
      <c r="I40" s="45">
        <f t="shared" si="4"/>
        <v>-6431197</v>
      </c>
      <c r="J40" s="45">
        <f>+I40</f>
        <v>-6431197</v>
      </c>
      <c r="K40" s="45">
        <f t="shared" si="4"/>
        <v>-6288062</v>
      </c>
      <c r="L40" s="45">
        <f t="shared" si="4"/>
        <v>-6093347</v>
      </c>
      <c r="M40" s="45">
        <f t="shared" si="4"/>
        <v>-5910245</v>
      </c>
      <c r="N40" s="45">
        <f>+M40</f>
        <v>-5910245</v>
      </c>
      <c r="O40" s="45">
        <f t="shared" si="4"/>
        <v>-5910245</v>
      </c>
      <c r="P40" s="45">
        <f t="shared" si="4"/>
        <v>-5910245</v>
      </c>
      <c r="Q40" s="45">
        <f t="shared" si="4"/>
        <v>-5910245</v>
      </c>
      <c r="R40" s="45">
        <f>+Q40</f>
        <v>-5910245</v>
      </c>
      <c r="S40" s="45">
        <f t="shared" si="4"/>
        <v>-5910245</v>
      </c>
      <c r="T40" s="45">
        <f t="shared" si="4"/>
        <v>-5910245</v>
      </c>
      <c r="U40" s="45">
        <f t="shared" si="4"/>
        <v>-5910245</v>
      </c>
      <c r="V40" s="45">
        <f>+U40</f>
        <v>-5910245</v>
      </c>
      <c r="W40" s="45">
        <f>+V40</f>
        <v>-5910245</v>
      </c>
      <c r="X40" s="45">
        <f t="shared" si="4"/>
        <v>-5381869</v>
      </c>
      <c r="Y40" s="45">
        <f t="shared" si="4"/>
        <v>-528376</v>
      </c>
      <c r="Z40" s="46">
        <f>+IF(X40&lt;&gt;0,+(Y40/X40)*100,0)</f>
        <v>9.8177045929583198</v>
      </c>
      <c r="AA40" s="47">
        <f t="shared" si="4"/>
        <v>-5090832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-80937</v>
      </c>
      <c r="M14" s="20">
        <v>-34546</v>
      </c>
      <c r="N14" s="20">
        <v>-115483</v>
      </c>
      <c r="O14" s="20"/>
      <c r="P14" s="20"/>
      <c r="Q14" s="20"/>
      <c r="R14" s="20"/>
      <c r="S14" s="20"/>
      <c r="T14" s="20"/>
      <c r="U14" s="20"/>
      <c r="V14" s="20"/>
      <c r="W14" s="20">
        <v>-115483</v>
      </c>
      <c r="X14" s="20"/>
      <c r="Y14" s="20">
        <v>-115483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-80937</v>
      </c>
      <c r="M17" s="28">
        <f t="shared" si="0"/>
        <v>-34546</v>
      </c>
      <c r="N17" s="28">
        <f t="shared" si="0"/>
        <v>-115483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-115483</v>
      </c>
      <c r="X17" s="28">
        <f t="shared" si="0"/>
        <v>0</v>
      </c>
      <c r="Y17" s="28">
        <f t="shared" si="0"/>
        <v>-115483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-80937</v>
      </c>
      <c r="M38" s="2">
        <f t="shared" si="3"/>
        <v>-34546</v>
      </c>
      <c r="N38" s="2">
        <f t="shared" si="3"/>
        <v>-115483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-115483</v>
      </c>
      <c r="X38" s="2">
        <f t="shared" si="3"/>
        <v>0</v>
      </c>
      <c r="Y38" s="2">
        <f t="shared" si="3"/>
        <v>-115483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-80937</v>
      </c>
      <c r="N39" s="2">
        <f>+K39</f>
        <v>0</v>
      </c>
      <c r="O39" s="2">
        <f>+M40+O60</f>
        <v>-115483</v>
      </c>
      <c r="P39" s="2">
        <f>+O40+P60</f>
        <v>-115483</v>
      </c>
      <c r="Q39" s="2">
        <f>+P40+Q60</f>
        <v>-115483</v>
      </c>
      <c r="R39" s="2">
        <f>+O39</f>
        <v>-115483</v>
      </c>
      <c r="S39" s="2">
        <f>+Q40+S60</f>
        <v>-115483</v>
      </c>
      <c r="T39" s="2">
        <f>+S40+T60</f>
        <v>-115483</v>
      </c>
      <c r="U39" s="2">
        <f>+T40+U60</f>
        <v>-115483</v>
      </c>
      <c r="V39" s="2">
        <f>+S39</f>
        <v>-115483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-80937</v>
      </c>
      <c r="M40" s="45">
        <f t="shared" si="4"/>
        <v>-115483</v>
      </c>
      <c r="N40" s="45">
        <f>+M40</f>
        <v>-115483</v>
      </c>
      <c r="O40" s="45">
        <f t="shared" si="4"/>
        <v>-115483</v>
      </c>
      <c r="P40" s="45">
        <f t="shared" si="4"/>
        <v>-115483</v>
      </c>
      <c r="Q40" s="45">
        <f t="shared" si="4"/>
        <v>-115483</v>
      </c>
      <c r="R40" s="45">
        <f>+Q40</f>
        <v>-115483</v>
      </c>
      <c r="S40" s="45">
        <f t="shared" si="4"/>
        <v>-115483</v>
      </c>
      <c r="T40" s="45">
        <f t="shared" si="4"/>
        <v>-115483</v>
      </c>
      <c r="U40" s="45">
        <f t="shared" si="4"/>
        <v>-115483</v>
      </c>
      <c r="V40" s="45">
        <f>+U40</f>
        <v>-115483</v>
      </c>
      <c r="W40" s="45">
        <f>+V40</f>
        <v>-115483</v>
      </c>
      <c r="X40" s="45">
        <f t="shared" si="4"/>
        <v>0</v>
      </c>
      <c r="Y40" s="45">
        <f t="shared" si="4"/>
        <v>-115483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23925230</v>
      </c>
      <c r="D6" s="18"/>
      <c r="E6" s="19">
        <v>13080399</v>
      </c>
      <c r="F6" s="20">
        <v>13080399</v>
      </c>
      <c r="G6" s="20">
        <v>-7253</v>
      </c>
      <c r="H6" s="20">
        <v>9664</v>
      </c>
      <c r="I6" s="20"/>
      <c r="J6" s="20">
        <v>2411</v>
      </c>
      <c r="K6" s="20">
        <v>11987</v>
      </c>
      <c r="L6" s="20">
        <v>21880</v>
      </c>
      <c r="M6" s="20">
        <v>10042</v>
      </c>
      <c r="N6" s="20">
        <v>43909</v>
      </c>
      <c r="O6" s="20"/>
      <c r="P6" s="20"/>
      <c r="Q6" s="20"/>
      <c r="R6" s="20"/>
      <c r="S6" s="20"/>
      <c r="T6" s="20"/>
      <c r="U6" s="20"/>
      <c r="V6" s="20"/>
      <c r="W6" s="20">
        <v>46320</v>
      </c>
      <c r="X6" s="20">
        <v>6540198</v>
      </c>
      <c r="Y6" s="20">
        <v>-6493878</v>
      </c>
      <c r="Z6" s="21">
        <v>-99.2917645612564</v>
      </c>
      <c r="AA6" s="22">
        <v>13080399</v>
      </c>
    </row>
    <row r="7" spans="1:27" x14ac:dyDescent="0.25">
      <c r="A7" s="23" t="s">
        <v>35</v>
      </c>
      <c r="B7" s="17" t="s">
        <v>32</v>
      </c>
      <c r="C7" s="18">
        <v>2440402892</v>
      </c>
      <c r="D7" s="18"/>
      <c r="E7" s="19">
        <v>10874260964</v>
      </c>
      <c r="F7" s="20">
        <v>10894434338</v>
      </c>
      <c r="G7" s="20">
        <v>201369933</v>
      </c>
      <c r="H7" s="20">
        <v>223913448</v>
      </c>
      <c r="I7" s="20">
        <v>147155690</v>
      </c>
      <c r="J7" s="20">
        <v>572439071</v>
      </c>
      <c r="K7" s="20">
        <v>238188146</v>
      </c>
      <c r="L7" s="20">
        <v>232717464</v>
      </c>
      <c r="M7" s="20">
        <v>289845185</v>
      </c>
      <c r="N7" s="20">
        <v>760750795</v>
      </c>
      <c r="O7" s="20"/>
      <c r="P7" s="20"/>
      <c r="Q7" s="20"/>
      <c r="R7" s="20"/>
      <c r="S7" s="20"/>
      <c r="T7" s="20"/>
      <c r="U7" s="20"/>
      <c r="V7" s="20"/>
      <c r="W7" s="20">
        <v>1333189866</v>
      </c>
      <c r="X7" s="20">
        <v>4841854987</v>
      </c>
      <c r="Y7" s="20">
        <v>-3508665121</v>
      </c>
      <c r="Z7" s="21">
        <v>-72.46530782975718</v>
      </c>
      <c r="AA7" s="22">
        <v>10894434338</v>
      </c>
    </row>
    <row r="8" spans="1:27" x14ac:dyDescent="0.25">
      <c r="A8" s="23" t="s">
        <v>36</v>
      </c>
      <c r="B8" s="17" t="s">
        <v>32</v>
      </c>
      <c r="C8" s="18">
        <v>47679905</v>
      </c>
      <c r="D8" s="18"/>
      <c r="E8" s="19">
        <v>194054561</v>
      </c>
      <c r="F8" s="20">
        <v>195050292</v>
      </c>
      <c r="G8" s="20">
        <v>8382377</v>
      </c>
      <c r="H8" s="20">
        <v>16129537</v>
      </c>
      <c r="I8" s="20">
        <v>7011151</v>
      </c>
      <c r="J8" s="20">
        <v>31523065</v>
      </c>
      <c r="K8" s="20">
        <v>10872965</v>
      </c>
      <c r="L8" s="20">
        <v>4755092</v>
      </c>
      <c r="M8" s="20">
        <v>10128611</v>
      </c>
      <c r="N8" s="20">
        <v>25756668</v>
      </c>
      <c r="O8" s="20"/>
      <c r="P8" s="20"/>
      <c r="Q8" s="20"/>
      <c r="R8" s="20"/>
      <c r="S8" s="20"/>
      <c r="T8" s="20"/>
      <c r="U8" s="20"/>
      <c r="V8" s="20"/>
      <c r="W8" s="20">
        <v>57279733</v>
      </c>
      <c r="X8" s="20">
        <v>774156</v>
      </c>
      <c r="Y8" s="20">
        <v>56505577</v>
      </c>
      <c r="Z8" s="21">
        <v>7298.991030231633</v>
      </c>
      <c r="AA8" s="22">
        <v>195050292</v>
      </c>
    </row>
    <row r="9" spans="1:27" x14ac:dyDescent="0.25">
      <c r="A9" s="23" t="s">
        <v>37</v>
      </c>
      <c r="B9" s="17" t="s">
        <v>6</v>
      </c>
      <c r="C9" s="18">
        <v>710422448</v>
      </c>
      <c r="D9" s="18"/>
      <c r="E9" s="19">
        <v>2296079475</v>
      </c>
      <c r="F9" s="20">
        <v>2296609895</v>
      </c>
      <c r="G9" s="20">
        <v>298231968</v>
      </c>
      <c r="H9" s="20">
        <v>19137165</v>
      </c>
      <c r="I9" s="20">
        <v>2449992</v>
      </c>
      <c r="J9" s="20">
        <v>319819125</v>
      </c>
      <c r="K9" s="20">
        <v>1559960</v>
      </c>
      <c r="L9" s="20">
        <v>26192906</v>
      </c>
      <c r="M9" s="20">
        <v>251146024</v>
      </c>
      <c r="N9" s="20">
        <v>278898890</v>
      </c>
      <c r="O9" s="20"/>
      <c r="P9" s="20"/>
      <c r="Q9" s="20"/>
      <c r="R9" s="20"/>
      <c r="S9" s="20"/>
      <c r="T9" s="20"/>
      <c r="U9" s="20"/>
      <c r="V9" s="20"/>
      <c r="W9" s="20">
        <v>598718015</v>
      </c>
      <c r="X9" s="20">
        <v>888814095</v>
      </c>
      <c r="Y9" s="20">
        <v>-290096080</v>
      </c>
      <c r="Z9" s="21">
        <v>-32.638555310039273</v>
      </c>
      <c r="AA9" s="22">
        <v>2296609895</v>
      </c>
    </row>
    <row r="10" spans="1:27" x14ac:dyDescent="0.25">
      <c r="A10" s="23" t="s">
        <v>38</v>
      </c>
      <c r="B10" s="17" t="s">
        <v>6</v>
      </c>
      <c r="C10" s="18">
        <v>81945002</v>
      </c>
      <c r="D10" s="18"/>
      <c r="E10" s="19">
        <v>277679589</v>
      </c>
      <c r="F10" s="20">
        <v>274979589</v>
      </c>
      <c r="G10" s="20">
        <v>53408890</v>
      </c>
      <c r="H10" s="20"/>
      <c r="I10" s="20">
        <v>11658064</v>
      </c>
      <c r="J10" s="20">
        <v>65066954</v>
      </c>
      <c r="K10" s="20">
        <v>15000000</v>
      </c>
      <c r="L10" s="20">
        <v>-4550064</v>
      </c>
      <c r="M10" s="20">
        <v>24510500</v>
      </c>
      <c r="N10" s="20">
        <v>34960436</v>
      </c>
      <c r="O10" s="20"/>
      <c r="P10" s="20"/>
      <c r="Q10" s="20"/>
      <c r="R10" s="20"/>
      <c r="S10" s="20"/>
      <c r="T10" s="20"/>
      <c r="U10" s="20"/>
      <c r="V10" s="20"/>
      <c r="W10" s="20">
        <v>100027390</v>
      </c>
      <c r="X10" s="20">
        <v>60377903</v>
      </c>
      <c r="Y10" s="20">
        <v>39649487</v>
      </c>
      <c r="Z10" s="21">
        <v>65.668870613144676</v>
      </c>
      <c r="AA10" s="22">
        <v>274979589</v>
      </c>
    </row>
    <row r="11" spans="1:27" x14ac:dyDescent="0.25">
      <c r="A11" s="23" t="s">
        <v>39</v>
      </c>
      <c r="B11" s="17" t="s">
        <v>32</v>
      </c>
      <c r="C11" s="18">
        <v>9149147</v>
      </c>
      <c r="D11" s="18"/>
      <c r="E11" s="19">
        <v>208576104</v>
      </c>
      <c r="F11" s="20">
        <v>208576104</v>
      </c>
      <c r="G11" s="20">
        <v>908089</v>
      </c>
      <c r="H11" s="20">
        <v>838566</v>
      </c>
      <c r="I11" s="20">
        <v>3268003</v>
      </c>
      <c r="J11" s="20">
        <v>5014658</v>
      </c>
      <c r="K11" s="20">
        <v>1127815</v>
      </c>
      <c r="L11" s="20">
        <v>778073</v>
      </c>
      <c r="M11" s="20">
        <v>896126</v>
      </c>
      <c r="N11" s="20">
        <v>2802014</v>
      </c>
      <c r="O11" s="20"/>
      <c r="P11" s="20"/>
      <c r="Q11" s="20"/>
      <c r="R11" s="20"/>
      <c r="S11" s="20"/>
      <c r="T11" s="20"/>
      <c r="U11" s="20"/>
      <c r="V11" s="20"/>
      <c r="W11" s="20">
        <v>7816672</v>
      </c>
      <c r="X11" s="20">
        <v>104081506</v>
      </c>
      <c r="Y11" s="20">
        <v>-96264834</v>
      </c>
      <c r="Z11" s="21">
        <v>-92.489855018047109</v>
      </c>
      <c r="AA11" s="22">
        <v>208576104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-2645479885</v>
      </c>
      <c r="D14" s="18"/>
      <c r="E14" s="19">
        <v>-8478744160</v>
      </c>
      <c r="F14" s="20">
        <v>-8505595615</v>
      </c>
      <c r="G14" s="20">
        <v>-255820221</v>
      </c>
      <c r="H14" s="20">
        <v>-235958006</v>
      </c>
      <c r="I14" s="20">
        <v>-51866704</v>
      </c>
      <c r="J14" s="20">
        <v>-543644931</v>
      </c>
      <c r="K14" s="20">
        <v>-349990791</v>
      </c>
      <c r="L14" s="20">
        <v>-234147376</v>
      </c>
      <c r="M14" s="20">
        <v>-314829157</v>
      </c>
      <c r="N14" s="20">
        <v>-898967324</v>
      </c>
      <c r="O14" s="20"/>
      <c r="P14" s="20"/>
      <c r="Q14" s="20"/>
      <c r="R14" s="20"/>
      <c r="S14" s="20"/>
      <c r="T14" s="20"/>
      <c r="U14" s="20"/>
      <c r="V14" s="20"/>
      <c r="W14" s="20">
        <v>-1442612255</v>
      </c>
      <c r="X14" s="20">
        <v>-3606297751</v>
      </c>
      <c r="Y14" s="20">
        <v>2163685496</v>
      </c>
      <c r="Z14" s="21">
        <v>-59.997416891049163</v>
      </c>
      <c r="AA14" s="22">
        <v>-8505595615</v>
      </c>
    </row>
    <row r="15" spans="1:27" x14ac:dyDescent="0.25">
      <c r="A15" s="23" t="s">
        <v>43</v>
      </c>
      <c r="B15" s="17" t="s">
        <v>32</v>
      </c>
      <c r="C15" s="18">
        <v>-3814562</v>
      </c>
      <c r="D15" s="18"/>
      <c r="E15" s="19">
        <v>-195660309</v>
      </c>
      <c r="F15" s="20">
        <v>-195658415</v>
      </c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-910853</v>
      </c>
      <c r="N15" s="20">
        <v>-1551309</v>
      </c>
      <c r="O15" s="20"/>
      <c r="P15" s="20"/>
      <c r="Q15" s="20"/>
      <c r="R15" s="20"/>
      <c r="S15" s="20"/>
      <c r="T15" s="20"/>
      <c r="U15" s="20"/>
      <c r="V15" s="20"/>
      <c r="W15" s="20">
        <v>-2191765</v>
      </c>
      <c r="X15" s="20">
        <v>-53141023</v>
      </c>
      <c r="Y15" s="20">
        <v>50949258</v>
      </c>
      <c r="Z15" s="21">
        <v>-95.875568673188695</v>
      </c>
      <c r="AA15" s="22">
        <v>-195658415</v>
      </c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-30044229</v>
      </c>
      <c r="F16" s="20">
        <v>-29980147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-12206106</v>
      </c>
      <c r="Y16" s="20">
        <v>12030579</v>
      </c>
      <c r="Z16" s="21">
        <v>-98.561973818677302</v>
      </c>
      <c r="AA16" s="22">
        <v>-29980147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663540634</v>
      </c>
      <c r="D17" s="26">
        <f>SUM(D6:D16)</f>
        <v>0</v>
      </c>
      <c r="E17" s="27">
        <f t="shared" si="0"/>
        <v>5159282394</v>
      </c>
      <c r="F17" s="28">
        <f t="shared" si="0"/>
        <v>5151496440</v>
      </c>
      <c r="G17" s="28">
        <f t="shared" si="0"/>
        <v>306460533</v>
      </c>
      <c r="H17" s="28">
        <f t="shared" si="0"/>
        <v>23727646</v>
      </c>
      <c r="I17" s="28">
        <f t="shared" si="0"/>
        <v>119314468</v>
      </c>
      <c r="J17" s="28">
        <f t="shared" si="0"/>
        <v>449502647</v>
      </c>
      <c r="K17" s="28">
        <f t="shared" si="0"/>
        <v>-83648423</v>
      </c>
      <c r="L17" s="28">
        <f t="shared" si="0"/>
        <v>25447747</v>
      </c>
      <c r="M17" s="28">
        <f t="shared" si="0"/>
        <v>260796478</v>
      </c>
      <c r="N17" s="28">
        <f t="shared" si="0"/>
        <v>202595802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652098449</v>
      </c>
      <c r="X17" s="28">
        <f t="shared" si="0"/>
        <v>2230797965</v>
      </c>
      <c r="Y17" s="28">
        <f t="shared" si="0"/>
        <v>-1578699516</v>
      </c>
      <c r="Z17" s="29">
        <f>+IF(X17&lt;&gt;0,+(Y17/X17)*100,0)</f>
        <v>-70.768377090571704</v>
      </c>
      <c r="AA17" s="30">
        <f>SUM(AA6:AA16)</f>
        <v>5151496440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-352903</v>
      </c>
      <c r="D23" s="40"/>
      <c r="E23" s="19">
        <v>16000000</v>
      </c>
      <c r="F23" s="20">
        <v>16000000</v>
      </c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>
        <v>7999998</v>
      </c>
      <c r="Y23" s="36">
        <v>-7892602</v>
      </c>
      <c r="Z23" s="37">
        <v>-98.657549664387417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-635599523</v>
      </c>
      <c r="D26" s="18"/>
      <c r="E26" s="19">
        <v>-1121376318</v>
      </c>
      <c r="F26" s="20">
        <v>-1168356248</v>
      </c>
      <c r="G26" s="20">
        <v>-50656100</v>
      </c>
      <c r="H26" s="20">
        <v>-12971684</v>
      </c>
      <c r="I26" s="20">
        <v>-31835172</v>
      </c>
      <c r="J26" s="20">
        <v>-95462956</v>
      </c>
      <c r="K26" s="20">
        <v>-21659405</v>
      </c>
      <c r="L26" s="20">
        <v>-49699163</v>
      </c>
      <c r="M26" s="20">
        <v>-28680602</v>
      </c>
      <c r="N26" s="20">
        <v>-100039170</v>
      </c>
      <c r="O26" s="20"/>
      <c r="P26" s="20"/>
      <c r="Q26" s="20"/>
      <c r="R26" s="20"/>
      <c r="S26" s="20"/>
      <c r="T26" s="20"/>
      <c r="U26" s="20"/>
      <c r="V26" s="20"/>
      <c r="W26" s="20">
        <v>-195502126</v>
      </c>
      <c r="X26" s="20">
        <v>-344570673</v>
      </c>
      <c r="Y26" s="20">
        <v>149068547</v>
      </c>
      <c r="Z26" s="21">
        <v>-43.262110992249184</v>
      </c>
      <c r="AA26" s="22">
        <v>-1168356248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-635952426</v>
      </c>
      <c r="D27" s="26">
        <f>SUM(D21:D26)</f>
        <v>0</v>
      </c>
      <c r="E27" s="27">
        <f t="shared" si="1"/>
        <v>-1105376318</v>
      </c>
      <c r="F27" s="28">
        <f t="shared" si="1"/>
        <v>-1152356248</v>
      </c>
      <c r="G27" s="28">
        <f t="shared" si="1"/>
        <v>-50656100</v>
      </c>
      <c r="H27" s="28">
        <f t="shared" si="1"/>
        <v>-12971684</v>
      </c>
      <c r="I27" s="28">
        <f t="shared" si="1"/>
        <v>-31727776</v>
      </c>
      <c r="J27" s="28">
        <f t="shared" si="1"/>
        <v>-95355560</v>
      </c>
      <c r="K27" s="28">
        <f t="shared" si="1"/>
        <v>-21659405</v>
      </c>
      <c r="L27" s="28">
        <f t="shared" si="1"/>
        <v>-49699163</v>
      </c>
      <c r="M27" s="28">
        <f t="shared" si="1"/>
        <v>-28680602</v>
      </c>
      <c r="N27" s="28">
        <f t="shared" si="1"/>
        <v>-100039170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-195394730</v>
      </c>
      <c r="X27" s="28">
        <f t="shared" si="1"/>
        <v>-336570675</v>
      </c>
      <c r="Y27" s="28">
        <f t="shared" si="1"/>
        <v>141175945</v>
      </c>
      <c r="Z27" s="29">
        <f>+IF(X27&lt;&gt;0,+(Y27/X27)*100,0)</f>
        <v>-41.945408642627584</v>
      </c>
      <c r="AA27" s="30">
        <f>SUM(AA21:AA26)</f>
        <v>-1152356248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379742133</v>
      </c>
      <c r="F32" s="20">
        <v>379742133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379742133</v>
      </c>
    </row>
    <row r="33" spans="1:27" x14ac:dyDescent="0.25">
      <c r="A33" s="23" t="s">
        <v>56</v>
      </c>
      <c r="B33" s="17" t="s">
        <v>32</v>
      </c>
      <c r="C33" s="18">
        <v>1820618</v>
      </c>
      <c r="D33" s="18"/>
      <c r="E33" s="19">
        <v>767600</v>
      </c>
      <c r="F33" s="20">
        <v>767600</v>
      </c>
      <c r="G33" s="20">
        <v>56646</v>
      </c>
      <c r="H33" s="36">
        <v>86249</v>
      </c>
      <c r="I33" s="36">
        <v>54739</v>
      </c>
      <c r="J33" s="36">
        <v>197634</v>
      </c>
      <c r="K33" s="20">
        <v>72206</v>
      </c>
      <c r="L33" s="20">
        <v>51443</v>
      </c>
      <c r="M33" s="20">
        <v>77301</v>
      </c>
      <c r="N33" s="20">
        <v>200950</v>
      </c>
      <c r="O33" s="36"/>
      <c r="P33" s="36"/>
      <c r="Q33" s="36"/>
      <c r="R33" s="20"/>
      <c r="S33" s="20"/>
      <c r="T33" s="20"/>
      <c r="U33" s="20"/>
      <c r="V33" s="36"/>
      <c r="W33" s="36">
        <v>398584</v>
      </c>
      <c r="X33" s="36">
        <v>376656</v>
      </c>
      <c r="Y33" s="20">
        <v>21928</v>
      </c>
      <c r="Z33" s="21">
        <v>5.8217577842912362</v>
      </c>
      <c r="AA33" s="22">
        <v>767600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-17812073</v>
      </c>
      <c r="D35" s="18"/>
      <c r="E35" s="19">
        <v>-80335451</v>
      </c>
      <c r="F35" s="20">
        <v>-80335451</v>
      </c>
      <c r="G35" s="20">
        <v>-1183156</v>
      </c>
      <c r="H35" s="20">
        <v>-955812</v>
      </c>
      <c r="I35" s="20">
        <v>-1014423</v>
      </c>
      <c r="J35" s="20">
        <v>-3153391</v>
      </c>
      <c r="K35" s="20">
        <v>-563388</v>
      </c>
      <c r="L35" s="20"/>
      <c r="M35" s="20">
        <v>2928</v>
      </c>
      <c r="N35" s="20">
        <v>-560460</v>
      </c>
      <c r="O35" s="20"/>
      <c r="P35" s="20"/>
      <c r="Q35" s="20"/>
      <c r="R35" s="20"/>
      <c r="S35" s="20"/>
      <c r="T35" s="20"/>
      <c r="U35" s="20"/>
      <c r="V35" s="20"/>
      <c r="W35" s="20">
        <v>-3713851</v>
      </c>
      <c r="X35" s="20">
        <v>-723727</v>
      </c>
      <c r="Y35" s="20">
        <v>-2990124</v>
      </c>
      <c r="Z35" s="21">
        <v>413.1563421013725</v>
      </c>
      <c r="AA35" s="22">
        <v>-80335451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47008545</v>
      </c>
      <c r="D36" s="26">
        <f>SUM(D31:D35)</f>
        <v>0</v>
      </c>
      <c r="E36" s="27">
        <f t="shared" si="2"/>
        <v>300174282</v>
      </c>
      <c r="F36" s="28">
        <f t="shared" si="2"/>
        <v>300174282</v>
      </c>
      <c r="G36" s="28">
        <f t="shared" si="2"/>
        <v>-1126510</v>
      </c>
      <c r="H36" s="28">
        <f t="shared" si="2"/>
        <v>-869563</v>
      </c>
      <c r="I36" s="28">
        <f t="shared" si="2"/>
        <v>-959684</v>
      </c>
      <c r="J36" s="28">
        <f t="shared" si="2"/>
        <v>-2955757</v>
      </c>
      <c r="K36" s="28">
        <f t="shared" si="2"/>
        <v>-491182</v>
      </c>
      <c r="L36" s="28">
        <f t="shared" si="2"/>
        <v>51443</v>
      </c>
      <c r="M36" s="28">
        <f t="shared" si="2"/>
        <v>80229</v>
      </c>
      <c r="N36" s="28">
        <f t="shared" si="2"/>
        <v>-359510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-3315267</v>
      </c>
      <c r="X36" s="28">
        <f t="shared" si="2"/>
        <v>118208362</v>
      </c>
      <c r="Y36" s="28">
        <f t="shared" si="2"/>
        <v>-121523629</v>
      </c>
      <c r="Z36" s="29">
        <f>+IF(X36&lt;&gt;0,+(Y36/X36)*100,0)</f>
        <v>-102.8045960064991</v>
      </c>
      <c r="AA36" s="30">
        <f>SUM(AA31:AA35)</f>
        <v>300174282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74596753</v>
      </c>
      <c r="D38" s="32">
        <f>+D17+D27+D36</f>
        <v>0</v>
      </c>
      <c r="E38" s="33">
        <f t="shared" si="3"/>
        <v>4354080358</v>
      </c>
      <c r="F38" s="2">
        <f t="shared" si="3"/>
        <v>4299314474</v>
      </c>
      <c r="G38" s="2">
        <f t="shared" si="3"/>
        <v>254677923</v>
      </c>
      <c r="H38" s="2">
        <f t="shared" si="3"/>
        <v>9886399</v>
      </c>
      <c r="I38" s="2">
        <f t="shared" si="3"/>
        <v>86627008</v>
      </c>
      <c r="J38" s="2">
        <f t="shared" si="3"/>
        <v>351191330</v>
      </c>
      <c r="K38" s="2">
        <f t="shared" si="3"/>
        <v>-105799010</v>
      </c>
      <c r="L38" s="2">
        <f t="shared" si="3"/>
        <v>-24199973</v>
      </c>
      <c r="M38" s="2">
        <f t="shared" si="3"/>
        <v>232196105</v>
      </c>
      <c r="N38" s="2">
        <f t="shared" si="3"/>
        <v>102197122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453388452</v>
      </c>
      <c r="X38" s="2">
        <f t="shared" si="3"/>
        <v>2012435652</v>
      </c>
      <c r="Y38" s="2">
        <f t="shared" si="3"/>
        <v>-1559047200</v>
      </c>
      <c r="Z38" s="34">
        <f>+IF(X38&lt;&gt;0,+(Y38/X38)*100,0)</f>
        <v>-77.470660910354411</v>
      </c>
      <c r="AA38" s="35">
        <f>+AA17+AA27+AA36</f>
        <v>4299314474</v>
      </c>
    </row>
    <row r="39" spans="1:27" x14ac:dyDescent="0.25">
      <c r="A39" s="23" t="s">
        <v>60</v>
      </c>
      <c r="B39" s="17"/>
      <c r="C39" s="32">
        <v>4625016559</v>
      </c>
      <c r="D39" s="32"/>
      <c r="E39" s="33">
        <v>-825220020</v>
      </c>
      <c r="F39" s="2">
        <v>-621014223</v>
      </c>
      <c r="G39" s="2">
        <v>5295629115</v>
      </c>
      <c r="H39" s="2">
        <f>+G40+H60</f>
        <v>5439232690</v>
      </c>
      <c r="I39" s="2">
        <f>+H40+I60</f>
        <v>5321309840</v>
      </c>
      <c r="J39" s="2">
        <f>+G39</f>
        <v>5295629115</v>
      </c>
      <c r="K39" s="2">
        <f>+I40+K60</f>
        <v>5407936848</v>
      </c>
      <c r="L39" s="2">
        <f>+K40+L60</f>
        <v>5302137838</v>
      </c>
      <c r="M39" s="2">
        <f>+L40+M60</f>
        <v>5277937865</v>
      </c>
      <c r="N39" s="2">
        <f>+K39</f>
        <v>5407936848</v>
      </c>
      <c r="O39" s="2">
        <f>+M40+O60</f>
        <v>5510133970</v>
      </c>
      <c r="P39" s="2">
        <f>+O40+P60</f>
        <v>5510133970</v>
      </c>
      <c r="Q39" s="2">
        <f>+P40+Q60</f>
        <v>5510133970</v>
      </c>
      <c r="R39" s="2">
        <f>+O39</f>
        <v>5510133970</v>
      </c>
      <c r="S39" s="2">
        <f>+Q40+S60</f>
        <v>5510133970</v>
      </c>
      <c r="T39" s="2">
        <f>+S40+T60</f>
        <v>5510133970</v>
      </c>
      <c r="U39" s="2">
        <f>+T40+U60</f>
        <v>5510133970</v>
      </c>
      <c r="V39" s="2">
        <f>+S39</f>
        <v>5510133970</v>
      </c>
      <c r="W39" s="2">
        <f>+G39</f>
        <v>5295629115</v>
      </c>
      <c r="X39" s="2">
        <v>-626040300</v>
      </c>
      <c r="Y39" s="2">
        <f>+W39-X39</f>
        <v>5921669415</v>
      </c>
      <c r="Z39" s="34">
        <f>+IF(X39&lt;&gt;0,+(Y39/X39)*100,0)</f>
        <v>-945.89268694044131</v>
      </c>
      <c r="AA39" s="35">
        <v>-621014223</v>
      </c>
    </row>
    <row r="40" spans="1:27" x14ac:dyDescent="0.25">
      <c r="A40" s="41" t="s">
        <v>62</v>
      </c>
      <c r="B40" s="42" t="s">
        <v>61</v>
      </c>
      <c r="C40" s="43">
        <f>+C38+C39</f>
        <v>4699613312</v>
      </c>
      <c r="D40" s="43">
        <f t="shared" ref="D40:AA40" si="4">+D38+D39</f>
        <v>0</v>
      </c>
      <c r="E40" s="44">
        <f t="shared" si="4"/>
        <v>3528860338</v>
      </c>
      <c r="F40" s="45">
        <f t="shared" si="4"/>
        <v>3678300251</v>
      </c>
      <c r="G40" s="45">
        <f t="shared" si="4"/>
        <v>5550307038</v>
      </c>
      <c r="H40" s="45">
        <f t="shared" si="4"/>
        <v>5449119089</v>
      </c>
      <c r="I40" s="45">
        <f t="shared" si="4"/>
        <v>5407936848</v>
      </c>
      <c r="J40" s="45">
        <f>+I40</f>
        <v>5407936848</v>
      </c>
      <c r="K40" s="45">
        <f t="shared" si="4"/>
        <v>5302137838</v>
      </c>
      <c r="L40" s="45">
        <f t="shared" si="4"/>
        <v>5277937865</v>
      </c>
      <c r="M40" s="45">
        <f t="shared" si="4"/>
        <v>5510133970</v>
      </c>
      <c r="N40" s="45">
        <f>+M40</f>
        <v>5510133970</v>
      </c>
      <c r="O40" s="45">
        <f t="shared" si="4"/>
        <v>5510133970</v>
      </c>
      <c r="P40" s="45">
        <f t="shared" si="4"/>
        <v>5510133970</v>
      </c>
      <c r="Q40" s="45">
        <f t="shared" si="4"/>
        <v>5510133970</v>
      </c>
      <c r="R40" s="45">
        <f>+Q40</f>
        <v>5510133970</v>
      </c>
      <c r="S40" s="45">
        <f t="shared" si="4"/>
        <v>5510133970</v>
      </c>
      <c r="T40" s="45">
        <f t="shared" si="4"/>
        <v>5510133970</v>
      </c>
      <c r="U40" s="45">
        <f t="shared" si="4"/>
        <v>5510133970</v>
      </c>
      <c r="V40" s="45">
        <f>+U40</f>
        <v>5510133970</v>
      </c>
      <c r="W40" s="45">
        <f>+V40</f>
        <v>5510133970</v>
      </c>
      <c r="X40" s="45">
        <f t="shared" si="4"/>
        <v>1386395352</v>
      </c>
      <c r="Y40" s="45">
        <f t="shared" si="4"/>
        <v>4362622215</v>
      </c>
      <c r="Z40" s="46">
        <f>+IF(X40&lt;&gt;0,+(Y40/X40)*100,0)</f>
        <v>314.67374791083404</v>
      </c>
      <c r="AA40" s="47">
        <f t="shared" si="4"/>
        <v>3678300251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5295629115</v>
      </c>
      <c r="H60">
        <v>-111074348</v>
      </c>
      <c r="I60">
        <v>-127809249</v>
      </c>
      <c r="J60">
        <v>5295629115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0E4A50-0607-40EC-9C48-1CC8426766D6}"/>
</file>

<file path=customXml/itemProps2.xml><?xml version="1.0" encoding="utf-8"?>
<ds:datastoreItem xmlns:ds="http://schemas.openxmlformats.org/officeDocument/2006/customXml" ds:itemID="{6785D4A2-38A7-4838-BD8E-BF79FD122A44}"/>
</file>

<file path=customXml/itemProps3.xml><?xml version="1.0" encoding="utf-8"?>
<ds:datastoreItem xmlns:ds="http://schemas.openxmlformats.org/officeDocument/2006/customXml" ds:itemID="{1B856783-5978-4BBC-A071-9A85F133B6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2026-02-12T11:04:24Z</dcterms:created>
  <dcterms:modified xsi:type="dcterms:W3CDTF">2026-02-12T11:06:14Z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